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0" yWindow="0" windowWidth="20500" windowHeight="7460"/>
  </bookViews>
  <sheets>
    <sheet name="DHS I" sheetId="2" r:id="rId1"/>
  </sheets>
  <calcPr calcId="130407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P35" i="2"/>
  <c r="S35"/>
  <c r="W35"/>
  <c r="O35"/>
  <c r="R35"/>
  <c r="V35"/>
  <c r="N35"/>
  <c r="Q35"/>
  <c r="U35"/>
  <c r="P34"/>
  <c r="S34"/>
  <c r="W34"/>
  <c r="O34"/>
  <c r="R34"/>
  <c r="V34"/>
  <c r="N34"/>
  <c r="Q34"/>
  <c r="U34"/>
  <c r="P33"/>
  <c r="S33"/>
  <c r="W33"/>
  <c r="O33"/>
  <c r="R33"/>
  <c r="V33"/>
  <c r="N33"/>
  <c r="Q33"/>
  <c r="U33"/>
  <c r="P32"/>
  <c r="S32"/>
  <c r="W32"/>
  <c r="O32"/>
  <c r="R32"/>
  <c r="V32"/>
  <c r="N32"/>
  <c r="Q32"/>
  <c r="U32"/>
  <c r="P31"/>
  <c r="S31"/>
  <c r="W31"/>
  <c r="O31"/>
  <c r="R31"/>
  <c r="V31"/>
  <c r="N31"/>
  <c r="Q31"/>
  <c r="U31"/>
  <c r="P30"/>
  <c r="S30"/>
  <c r="W30"/>
  <c r="O30"/>
  <c r="R30"/>
  <c r="V30"/>
  <c r="N30"/>
  <c r="Q30"/>
  <c r="U30"/>
  <c r="T30"/>
  <c r="T31"/>
  <c r="T32"/>
  <c r="T33"/>
  <c r="T34"/>
  <c r="T35"/>
  <c r="N7"/>
  <c r="Q7"/>
  <c r="U7"/>
  <c r="O7"/>
  <c r="R7"/>
  <c r="V7"/>
  <c r="P7"/>
  <c r="S7"/>
  <c r="W7"/>
  <c r="N8"/>
  <c r="Q8"/>
  <c r="U8"/>
  <c r="O8"/>
  <c r="R8"/>
  <c r="V8"/>
  <c r="P8"/>
  <c r="S8"/>
  <c r="W8"/>
  <c r="N9"/>
  <c r="Q9"/>
  <c r="U9"/>
  <c r="O9"/>
  <c r="R9"/>
  <c r="V9"/>
  <c r="P9"/>
  <c r="S9"/>
  <c r="W9"/>
  <c r="N10"/>
  <c r="Q10"/>
  <c r="U10"/>
  <c r="O10"/>
  <c r="R10"/>
  <c r="V10"/>
  <c r="P10"/>
  <c r="S10"/>
  <c r="W10"/>
  <c r="N11"/>
  <c r="Q11"/>
  <c r="U11"/>
  <c r="O11"/>
  <c r="R11"/>
  <c r="V11"/>
  <c r="P11"/>
  <c r="S11"/>
  <c r="W11"/>
  <c r="N12"/>
  <c r="Q12"/>
  <c r="U12"/>
  <c r="O12"/>
  <c r="R12"/>
  <c r="V12"/>
  <c r="P12"/>
  <c r="S12"/>
  <c r="W12"/>
  <c r="N13"/>
  <c r="Q13"/>
  <c r="U13"/>
  <c r="O13"/>
  <c r="R13"/>
  <c r="V13"/>
  <c r="P13"/>
  <c r="S13"/>
  <c r="W13"/>
  <c r="N14"/>
  <c r="Q14"/>
  <c r="U14"/>
  <c r="O14"/>
  <c r="R14"/>
  <c r="V14"/>
  <c r="P14"/>
  <c r="S14"/>
  <c r="W14"/>
  <c r="N15"/>
  <c r="Q15"/>
  <c r="U15"/>
  <c r="O15"/>
  <c r="R15"/>
  <c r="V15"/>
  <c r="P15"/>
  <c r="S15"/>
  <c r="W15"/>
  <c r="N16"/>
  <c r="Q16"/>
  <c r="U16"/>
  <c r="O16"/>
  <c r="R16"/>
  <c r="V16"/>
  <c r="P16"/>
  <c r="S16"/>
  <c r="W16"/>
  <c r="N17"/>
  <c r="Q17"/>
  <c r="U17"/>
  <c r="O17"/>
  <c r="R17"/>
  <c r="V17"/>
  <c r="P17"/>
  <c r="S17"/>
  <c r="W17"/>
  <c r="N18"/>
  <c r="Q18"/>
  <c r="U18"/>
  <c r="O18"/>
  <c r="R18"/>
  <c r="V18"/>
  <c r="P18"/>
  <c r="S18"/>
  <c r="W18"/>
  <c r="N19"/>
  <c r="Q19"/>
  <c r="U19"/>
  <c r="O19"/>
  <c r="R19"/>
  <c r="V19"/>
  <c r="P19"/>
  <c r="S19"/>
  <c r="W19"/>
  <c r="N20"/>
  <c r="Q20"/>
  <c r="U20"/>
  <c r="O20"/>
  <c r="R20"/>
  <c r="V20"/>
  <c r="P20"/>
  <c r="S20"/>
  <c r="W20"/>
  <c r="N21"/>
  <c r="Q21"/>
  <c r="U21"/>
  <c r="O21"/>
  <c r="R21"/>
  <c r="V21"/>
  <c r="P21"/>
  <c r="S21"/>
  <c r="W21"/>
  <c r="N22"/>
  <c r="Q22"/>
  <c r="U22"/>
  <c r="O22"/>
  <c r="R22"/>
  <c r="V22"/>
  <c r="P22"/>
  <c r="S22"/>
  <c r="W22"/>
  <c r="N23"/>
  <c r="Q23"/>
  <c r="U23"/>
  <c r="O23"/>
  <c r="R23"/>
  <c r="V23"/>
  <c r="P23"/>
  <c r="S23"/>
  <c r="W23"/>
  <c r="N24"/>
  <c r="Q24"/>
  <c r="U24"/>
  <c r="O24"/>
  <c r="R24"/>
  <c r="V24"/>
  <c r="P24"/>
  <c r="S24"/>
  <c r="W24"/>
  <c r="N25"/>
  <c r="Q25"/>
  <c r="U25"/>
  <c r="O25"/>
  <c r="R25"/>
  <c r="V25"/>
  <c r="P25"/>
  <c r="S25"/>
  <c r="W25"/>
  <c r="N26"/>
  <c r="Q26"/>
  <c r="U26"/>
  <c r="O26"/>
  <c r="R26"/>
  <c r="V26"/>
  <c r="P26"/>
  <c r="S26"/>
  <c r="W26"/>
  <c r="N27"/>
  <c r="Q27"/>
  <c r="U27"/>
  <c r="O27"/>
  <c r="R27"/>
  <c r="V27"/>
  <c r="P27"/>
  <c r="S27"/>
  <c r="W27"/>
  <c r="N28"/>
  <c r="Q28"/>
  <c r="U28"/>
  <c r="O28"/>
  <c r="R28"/>
  <c r="V28"/>
  <c r="P28"/>
  <c r="S28"/>
  <c r="W28"/>
  <c r="N29"/>
  <c r="Q29"/>
  <c r="U29"/>
  <c r="O29"/>
  <c r="R29"/>
  <c r="V29"/>
  <c r="P29"/>
  <c r="S29"/>
  <c r="W29"/>
  <c r="N6"/>
  <c r="Q6"/>
  <c r="U6"/>
  <c r="O6"/>
  <c r="P6"/>
  <c r="R6"/>
  <c r="S6"/>
  <c r="V6"/>
  <c r="W6"/>
</calcChain>
</file>

<file path=xl/sharedStrings.xml><?xml version="1.0" encoding="utf-8"?>
<sst xmlns="http://schemas.openxmlformats.org/spreadsheetml/2006/main" count="312" uniqueCount="37">
  <si>
    <t>shNt</t>
  </si>
  <si>
    <t>0.5U</t>
  </si>
  <si>
    <t>1U</t>
  </si>
  <si>
    <t>2U</t>
  </si>
  <si>
    <t>NOLC1</t>
  </si>
  <si>
    <t>RNF207</t>
  </si>
  <si>
    <t>MYBBP1A</t>
  </si>
  <si>
    <t>MRAS</t>
  </si>
  <si>
    <t>MRTO4</t>
  </si>
  <si>
    <t>0.5U -OHT</t>
  </si>
  <si>
    <t>1U -OHT</t>
  </si>
  <si>
    <t>2U -OHT</t>
  </si>
  <si>
    <t>0.5U +OHT</t>
  </si>
  <si>
    <t>1U +OHT</t>
  </si>
  <si>
    <t>2U +OHT</t>
  </si>
  <si>
    <t>RAF1</t>
  </si>
  <si>
    <t>YAP1</t>
  </si>
  <si>
    <t>#1</t>
  </si>
  <si>
    <t>#2</t>
  </si>
  <si>
    <t>#3</t>
  </si>
  <si>
    <t>#4</t>
  </si>
  <si>
    <t>#5</t>
  </si>
  <si>
    <t>#6</t>
  </si>
  <si>
    <t>#7</t>
  </si>
  <si>
    <t>Replication</t>
  </si>
  <si>
    <t>shBPTF#1</t>
  </si>
  <si>
    <t>shBPTF#2</t>
  </si>
  <si>
    <t>AVERAGE DNAse I RELATIVE HYPERSENSITIVITY</t>
  </si>
  <si>
    <t>NCL</t>
  </si>
  <si>
    <r>
      <rPr>
        <sz val="9"/>
        <color indexed="8"/>
        <rFont val="Symbol"/>
        <family val="1"/>
        <charset val="2"/>
      </rPr>
      <t>D</t>
    </r>
    <r>
      <rPr>
        <sz val="9"/>
        <color indexed="8"/>
        <rFont val="Arial"/>
        <family val="2"/>
      </rPr>
      <t xml:space="preserve"> DHS I</t>
    </r>
  </si>
  <si>
    <t>NEG. CTRL.</t>
  </si>
  <si>
    <t>AchR</t>
  </si>
  <si>
    <t>NEG. CTRL</t>
  </si>
  <si>
    <t>DNAse I RELATIVE HYPERSENSITIVITY</t>
  </si>
  <si>
    <t>AMPLICON</t>
  </si>
  <si>
    <r>
      <rPr>
        <b/>
        <sz val="9"/>
        <color indexed="8"/>
        <rFont val="Arial"/>
        <family val="2"/>
      </rPr>
      <t>Supplementary Data 8.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>DNAse I hypersensitivity data.</t>
    </r>
    <r>
      <rPr>
        <sz val="9"/>
        <color indexed="8"/>
        <rFont val="Arial"/>
        <family val="2"/>
      </rPr>
      <t xml:space="preserve"> Control (shNt) and BPTF-silenced (shBPTF#1/2) HFF MYC-ER cells were treated with either vehicle (-OHT) or tamoxifen (+OHT) for 8 hours prior to analysis.</t>
    </r>
  </si>
  <si>
    <t>DNA samples were digested with either 0.5, 1 or 2 units of DNAse. The values of the independent experiments are shown.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</si>
</sst>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0"/>
      <name val="Verdana"/>
    </font>
    <font>
      <sz val="9"/>
      <color indexed="8"/>
      <name val="Arial"/>
      <family val="2"/>
    </font>
    <font>
      <sz val="9"/>
      <name val="Arial"/>
      <family val="2"/>
    </font>
    <font>
      <i/>
      <sz val="9"/>
      <color indexed="12"/>
      <name val="Arial"/>
      <family val="2"/>
    </font>
    <font>
      <sz val="9"/>
      <color indexed="8"/>
      <name val="Symbol"/>
      <family val="1"/>
      <charset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textRotation="90"/>
    </xf>
    <xf numFmtId="0" fontId="2" fillId="0" borderId="11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1:W242"/>
  <sheetViews>
    <sheetView tabSelected="1" workbookViewId="0">
      <selection activeCell="B2" sqref="B2"/>
    </sheetView>
  </sheetViews>
  <sheetFormatPr baseColWidth="10" defaultColWidth="12.6640625" defaultRowHeight="11"/>
  <cols>
    <col min="1" max="1" width="4.5" style="1" customWidth="1"/>
    <col min="2" max="2" width="10.5" style="1" bestFit="1" customWidth="1"/>
    <col min="3" max="3" width="3.1640625" style="1" bestFit="1" customWidth="1"/>
    <col min="4" max="4" width="9.83203125" style="1" bestFit="1" customWidth="1"/>
    <col min="5" max="5" width="9.33203125" style="1" bestFit="1" customWidth="1"/>
    <col min="6" max="7" width="10" style="1" bestFit="1" customWidth="1"/>
    <col min="8" max="8" width="10.5" style="1" bestFit="1" customWidth="1"/>
    <col min="9" max="10" width="10" style="1" bestFit="1" customWidth="1"/>
    <col min="11" max="11" width="3.83203125" style="1" customWidth="1"/>
    <col min="12" max="13" width="10" style="1" customWidth="1"/>
    <col min="14" max="14" width="9.33203125" style="1" bestFit="1" customWidth="1"/>
    <col min="15" max="16" width="7.83203125" style="1" bestFit="1" customWidth="1"/>
    <col min="17" max="17" width="9.6640625" style="1" bestFit="1" customWidth="1"/>
    <col min="18" max="19" width="8.33203125" style="1" bestFit="1" customWidth="1"/>
    <col min="20" max="20" width="0.83203125" style="1" customWidth="1"/>
    <col min="21" max="23" width="5.5" style="1" bestFit="1" customWidth="1"/>
    <col min="24" max="16384" width="12.6640625" style="1"/>
  </cols>
  <sheetData>
    <row r="1" spans="2:23">
      <c r="B1" s="23" t="s">
        <v>35</v>
      </c>
    </row>
    <row r="2" spans="2:23">
      <c r="B2" s="23" t="s">
        <v>36</v>
      </c>
    </row>
    <row r="4" spans="2:23" ht="15" customHeight="1">
      <c r="B4" s="24" t="s">
        <v>34</v>
      </c>
      <c r="C4" s="38"/>
      <c r="D4" s="24" t="s">
        <v>24</v>
      </c>
      <c r="E4" s="35" t="s">
        <v>33</v>
      </c>
      <c r="F4" s="36"/>
      <c r="G4" s="36"/>
      <c r="H4" s="36"/>
      <c r="I4" s="36"/>
      <c r="J4" s="37"/>
      <c r="N4" s="32" t="s">
        <v>27</v>
      </c>
      <c r="O4" s="33"/>
      <c r="P4" s="33"/>
      <c r="Q4" s="33"/>
      <c r="R4" s="33"/>
      <c r="S4" s="34"/>
      <c r="T4" s="17"/>
      <c r="U4" s="32" t="s">
        <v>29</v>
      </c>
      <c r="V4" s="33"/>
      <c r="W4" s="34"/>
    </row>
    <row r="5" spans="2:23" ht="12" customHeight="1">
      <c r="B5" s="25"/>
      <c r="C5" s="39"/>
      <c r="D5" s="25"/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2"/>
      <c r="L5" s="2"/>
      <c r="M5" s="2"/>
      <c r="N5" s="18" t="s">
        <v>9</v>
      </c>
      <c r="O5" s="18" t="s">
        <v>10</v>
      </c>
      <c r="P5" s="18" t="s">
        <v>11</v>
      </c>
      <c r="Q5" s="18" t="s">
        <v>12</v>
      </c>
      <c r="R5" s="18" t="s">
        <v>13</v>
      </c>
      <c r="S5" s="18" t="s">
        <v>14</v>
      </c>
      <c r="T5" s="18"/>
      <c r="U5" s="18" t="s">
        <v>1</v>
      </c>
      <c r="V5" s="18" t="s">
        <v>2</v>
      </c>
      <c r="W5" s="18" t="s">
        <v>3</v>
      </c>
    </row>
    <row r="6" spans="2:23" ht="15" customHeight="1">
      <c r="B6" s="26" t="s">
        <v>4</v>
      </c>
      <c r="C6" s="27" t="s">
        <v>0</v>
      </c>
      <c r="D6" s="12" t="s">
        <v>17</v>
      </c>
      <c r="E6" s="13">
        <v>1</v>
      </c>
      <c r="F6" s="5">
        <v>0.88470000000000004</v>
      </c>
      <c r="G6" s="5">
        <v>0.46410000000000001</v>
      </c>
      <c r="H6" s="5">
        <v>0.44030000000000002</v>
      </c>
      <c r="I6" s="5">
        <v>0.89570000000000005</v>
      </c>
      <c r="J6" s="6">
        <v>0.52710000000000001</v>
      </c>
      <c r="K6" s="2"/>
      <c r="L6" s="31" t="s">
        <v>4</v>
      </c>
      <c r="M6" s="19" t="s">
        <v>0</v>
      </c>
      <c r="N6" s="20">
        <f>AVERAGE(E6:E12)</f>
        <v>1</v>
      </c>
      <c r="O6" s="20">
        <f t="shared" ref="O6:S6" si="0">AVERAGE(F6:F12)</f>
        <v>0.95927142857142844</v>
      </c>
      <c r="P6" s="20">
        <f t="shared" si="0"/>
        <v>0.62322857142857147</v>
      </c>
      <c r="Q6" s="20">
        <f t="shared" si="0"/>
        <v>0.36689428571428573</v>
      </c>
      <c r="R6" s="20">
        <f t="shared" si="0"/>
        <v>0.56064285714285711</v>
      </c>
      <c r="S6" s="20">
        <f t="shared" si="0"/>
        <v>0.4330857142857143</v>
      </c>
      <c r="T6" s="20"/>
      <c r="U6" s="20">
        <f>N6/Q6</f>
        <v>2.7255807433826793</v>
      </c>
      <c r="V6" s="20">
        <f>O6/R6</f>
        <v>1.7110205121671549</v>
      </c>
      <c r="W6" s="20">
        <f>P6/S6</f>
        <v>1.4390420899854863</v>
      </c>
    </row>
    <row r="7" spans="2:23">
      <c r="B7" s="26"/>
      <c r="C7" s="28"/>
      <c r="D7" s="12" t="s">
        <v>18</v>
      </c>
      <c r="E7" s="14">
        <v>1</v>
      </c>
      <c r="F7" s="7">
        <v>1.1278999999999999</v>
      </c>
      <c r="G7" s="7">
        <v>0.33760000000000001</v>
      </c>
      <c r="H7" s="7">
        <v>0.22389000000000001</v>
      </c>
      <c r="I7" s="7">
        <v>0.14349999999999999</v>
      </c>
      <c r="J7" s="8">
        <v>0.1323</v>
      </c>
      <c r="K7" s="2"/>
      <c r="L7" s="31"/>
      <c r="M7" s="19" t="s">
        <v>25</v>
      </c>
      <c r="N7" s="21">
        <f>AVERAGE(E13:E19)</f>
        <v>1</v>
      </c>
      <c r="O7" s="21">
        <f t="shared" ref="O7:S7" si="1">AVERAGE(F13:F19)</f>
        <v>0.82632857142857141</v>
      </c>
      <c r="P7" s="21">
        <f t="shared" si="1"/>
        <v>0.56038571428571426</v>
      </c>
      <c r="Q7" s="21">
        <f t="shared" si="1"/>
        <v>1.19397175</v>
      </c>
      <c r="R7" s="21">
        <f t="shared" si="1"/>
        <v>1.1439857142857142</v>
      </c>
      <c r="S7" s="21">
        <f t="shared" si="1"/>
        <v>0.71748571428571428</v>
      </c>
      <c r="T7" s="21"/>
      <c r="U7" s="21">
        <f t="shared" ref="U7:U29" si="2">N7/Q7</f>
        <v>0.83754075420963692</v>
      </c>
      <c r="V7" s="21">
        <f t="shared" ref="V7:V29" si="3">O7/R7</f>
        <v>0.72232420484771298</v>
      </c>
      <c r="W7" s="21">
        <f t="shared" ref="W7:W29" si="4">P7/S7</f>
        <v>0.78104093660401397</v>
      </c>
    </row>
    <row r="8" spans="2:23">
      <c r="B8" s="26"/>
      <c r="C8" s="28"/>
      <c r="D8" s="12" t="s">
        <v>19</v>
      </c>
      <c r="E8" s="14">
        <v>1</v>
      </c>
      <c r="F8" s="7">
        <v>1.0197000000000001</v>
      </c>
      <c r="G8" s="7">
        <v>0.9788</v>
      </c>
      <c r="H8" s="7">
        <v>7.6799999999999993E-2</v>
      </c>
      <c r="I8" s="7">
        <v>6.7400000000000002E-2</v>
      </c>
      <c r="J8" s="8">
        <v>5.5300000000000002E-2</v>
      </c>
      <c r="K8" s="2"/>
      <c r="L8" s="31"/>
      <c r="M8" s="19" t="s">
        <v>26</v>
      </c>
      <c r="N8" s="22">
        <f>AVERAGE(E20:E26)</f>
        <v>1</v>
      </c>
      <c r="O8" s="22">
        <f t="shared" ref="O8:S8" si="5">AVERAGE(F20:F26)</f>
        <v>0.89630114285714291</v>
      </c>
      <c r="P8" s="22">
        <f t="shared" si="5"/>
        <v>0.69592285714285718</v>
      </c>
      <c r="Q8" s="22">
        <f t="shared" si="5"/>
        <v>0.9261775000000001</v>
      </c>
      <c r="R8" s="22">
        <f t="shared" si="5"/>
        <v>0.86214285714285721</v>
      </c>
      <c r="S8" s="22">
        <f t="shared" si="5"/>
        <v>0.79481428571428581</v>
      </c>
      <c r="T8" s="22"/>
      <c r="U8" s="22">
        <f t="shared" si="2"/>
        <v>1.0797066437049052</v>
      </c>
      <c r="V8" s="22">
        <f t="shared" si="3"/>
        <v>1.0396202154101077</v>
      </c>
      <c r="W8" s="22">
        <f t="shared" si="4"/>
        <v>0.87557920089149299</v>
      </c>
    </row>
    <row r="9" spans="2:23">
      <c r="B9" s="26"/>
      <c r="C9" s="28"/>
      <c r="D9" s="12" t="s">
        <v>20</v>
      </c>
      <c r="E9" s="14">
        <v>1</v>
      </c>
      <c r="F9" s="7">
        <v>0.98150000000000004</v>
      </c>
      <c r="G9" s="7">
        <v>0.36449999999999999</v>
      </c>
      <c r="H9" s="7">
        <v>0.45173999999999997</v>
      </c>
      <c r="I9" s="7">
        <v>0.2462</v>
      </c>
      <c r="J9" s="8">
        <v>7.7600000000000002E-2</v>
      </c>
      <c r="K9" s="2"/>
      <c r="L9" s="31" t="s">
        <v>5</v>
      </c>
      <c r="M9" s="19" t="s">
        <v>0</v>
      </c>
      <c r="N9" s="20">
        <f>AVERAGE(E27:E33)</f>
        <v>1</v>
      </c>
      <c r="O9" s="20">
        <f t="shared" ref="O9:S9" si="6">AVERAGE(F27:F33)</f>
        <v>1.0732994285714286</v>
      </c>
      <c r="P9" s="20">
        <f t="shared" si="6"/>
        <v>0.53775714285714282</v>
      </c>
      <c r="Q9" s="20">
        <f t="shared" si="6"/>
        <v>0.31704714285714281</v>
      </c>
      <c r="R9" s="20">
        <f>AVERAGE(I27:I33)</f>
        <v>0.51338728571428571</v>
      </c>
      <c r="S9" s="20">
        <f t="shared" si="6"/>
        <v>0.36530388571428574</v>
      </c>
      <c r="T9" s="20"/>
      <c r="U9" s="20">
        <f t="shared" si="2"/>
        <v>3.1541050677456717</v>
      </c>
      <c r="V9" s="20">
        <f t="shared" si="3"/>
        <v>2.0906233138947456</v>
      </c>
      <c r="W9" s="20">
        <f t="shared" si="4"/>
        <v>1.4720816391143936</v>
      </c>
    </row>
    <row r="10" spans="2:23">
      <c r="B10" s="26"/>
      <c r="C10" s="28"/>
      <c r="D10" s="12" t="s">
        <v>21</v>
      </c>
      <c r="E10" s="14">
        <v>1</v>
      </c>
      <c r="F10" s="7">
        <v>0.75690000000000002</v>
      </c>
      <c r="G10" s="7">
        <v>0.62690000000000001</v>
      </c>
      <c r="H10" s="7">
        <v>0.52451999999999999</v>
      </c>
      <c r="I10" s="7">
        <v>1.2874000000000001</v>
      </c>
      <c r="J10" s="8">
        <v>1.1647000000000001</v>
      </c>
      <c r="K10" s="2"/>
      <c r="L10" s="31"/>
      <c r="M10" s="19" t="s">
        <v>25</v>
      </c>
      <c r="N10" s="21">
        <f>AVERAGE(E34:E40)</f>
        <v>1</v>
      </c>
      <c r="O10" s="21">
        <f t="shared" ref="O10:S10" si="7">AVERAGE(F34:F40)</f>
        <v>0.71516666666666673</v>
      </c>
      <c r="P10" s="21">
        <f t="shared" si="7"/>
        <v>0.43226666666666674</v>
      </c>
      <c r="Q10" s="21">
        <f t="shared" si="7"/>
        <v>0.99571666666666669</v>
      </c>
      <c r="R10" s="21">
        <f t="shared" si="7"/>
        <v>0.84138333333333337</v>
      </c>
      <c r="S10" s="21">
        <f t="shared" si="7"/>
        <v>0.42036666666666661</v>
      </c>
      <c r="T10" s="21"/>
      <c r="U10" s="21">
        <f t="shared" si="2"/>
        <v>1.0043017592019148</v>
      </c>
      <c r="V10" s="21">
        <f t="shared" si="3"/>
        <v>0.84998910524334925</v>
      </c>
      <c r="W10" s="21">
        <f t="shared" si="4"/>
        <v>1.0283086194592026</v>
      </c>
    </row>
    <row r="11" spans="2:23">
      <c r="B11" s="26"/>
      <c r="C11" s="28"/>
      <c r="D11" s="12" t="s">
        <v>22</v>
      </c>
      <c r="E11" s="14">
        <v>1</v>
      </c>
      <c r="F11" s="7">
        <v>0.92279999999999995</v>
      </c>
      <c r="G11" s="7">
        <v>1.2611000000000001</v>
      </c>
      <c r="H11" s="7">
        <v>0.63463999999999998</v>
      </c>
      <c r="I11" s="7">
        <v>0.8347</v>
      </c>
      <c r="J11" s="8">
        <v>0.60160000000000002</v>
      </c>
      <c r="K11" s="2"/>
      <c r="L11" s="31"/>
      <c r="M11" s="19" t="s">
        <v>26</v>
      </c>
      <c r="N11" s="22">
        <f>AVERAGE(E41:E47)</f>
        <v>1</v>
      </c>
      <c r="O11" s="22">
        <f t="shared" ref="O11:S11" si="8">AVERAGE(F41:F47)</f>
        <v>0.61849999999999994</v>
      </c>
      <c r="P11" s="22">
        <f t="shared" si="8"/>
        <v>0.94600000000000006</v>
      </c>
      <c r="Q11" s="22">
        <f t="shared" si="8"/>
        <v>1.0003333333333335</v>
      </c>
      <c r="R11" s="22">
        <f t="shared" si="8"/>
        <v>0.70933333333333337</v>
      </c>
      <c r="S11" s="22">
        <f t="shared" si="8"/>
        <v>1.1726833333333333</v>
      </c>
      <c r="T11" s="22"/>
      <c r="U11" s="22">
        <f t="shared" si="2"/>
        <v>0.99966677774075285</v>
      </c>
      <c r="V11" s="22">
        <f t="shared" si="3"/>
        <v>0.87194548872180433</v>
      </c>
      <c r="W11" s="22">
        <f t="shared" si="4"/>
        <v>0.80669689174400594</v>
      </c>
    </row>
    <row r="12" spans="2:23">
      <c r="B12" s="26"/>
      <c r="C12" s="29"/>
      <c r="D12" s="12" t="s">
        <v>23</v>
      </c>
      <c r="E12" s="15">
        <v>1</v>
      </c>
      <c r="F12" s="10">
        <v>1.0214000000000001</v>
      </c>
      <c r="G12" s="10">
        <v>0.3296</v>
      </c>
      <c r="H12" s="10">
        <v>0.21637000000000001</v>
      </c>
      <c r="I12" s="10">
        <v>0.4496</v>
      </c>
      <c r="J12" s="11">
        <v>0.47299999999999998</v>
      </c>
      <c r="K12" s="2"/>
      <c r="L12" s="31" t="s">
        <v>7</v>
      </c>
      <c r="M12" s="19" t="s">
        <v>0</v>
      </c>
      <c r="N12" s="20">
        <f>AVERAGE(E48:E54)</f>
        <v>1</v>
      </c>
      <c r="O12" s="20">
        <f t="shared" ref="O12:S12" si="9">AVERAGE(F48:F54)</f>
        <v>1.0909</v>
      </c>
      <c r="P12" s="20">
        <f t="shared" si="9"/>
        <v>0.63739999999999986</v>
      </c>
      <c r="Q12" s="20">
        <f t="shared" si="9"/>
        <v>0.40450666666666663</v>
      </c>
      <c r="R12" s="20">
        <f t="shared" si="9"/>
        <v>0.58817142857142868</v>
      </c>
      <c r="S12" s="20">
        <f t="shared" si="9"/>
        <v>0.48125714285714288</v>
      </c>
      <c r="T12" s="20"/>
      <c r="U12" s="20">
        <f t="shared" si="2"/>
        <v>2.4721471421979038</v>
      </c>
      <c r="V12" s="20">
        <f t="shared" si="3"/>
        <v>1.8547313708345474</v>
      </c>
      <c r="W12" s="20">
        <f t="shared" si="4"/>
        <v>1.3244478746141055</v>
      </c>
    </row>
    <row r="13" spans="2:23" ht="12" customHeight="1">
      <c r="B13" s="26"/>
      <c r="C13" s="30" t="s">
        <v>25</v>
      </c>
      <c r="D13" s="12" t="s">
        <v>17</v>
      </c>
      <c r="E13" s="13">
        <v>1</v>
      </c>
      <c r="F13" s="5">
        <v>1.04</v>
      </c>
      <c r="G13" s="5">
        <v>0.2949</v>
      </c>
      <c r="H13" s="5">
        <v>1.9080999999999999</v>
      </c>
      <c r="I13" s="5">
        <v>0.43440000000000001</v>
      </c>
      <c r="J13" s="6">
        <v>0.13689999999999999</v>
      </c>
      <c r="K13" s="4"/>
      <c r="L13" s="31"/>
      <c r="M13" s="19" t="s">
        <v>25</v>
      </c>
      <c r="N13" s="21">
        <f>AVERAGE(E55:E61)</f>
        <v>1</v>
      </c>
      <c r="O13" s="21">
        <f t="shared" ref="O13:S13" si="10">AVERAGE(F55:F61)</f>
        <v>0.78062857142857134</v>
      </c>
      <c r="P13" s="21">
        <f t="shared" si="10"/>
        <v>0.55938571428571426</v>
      </c>
      <c r="Q13" s="21">
        <f t="shared" si="10"/>
        <v>1.1019142857142856</v>
      </c>
      <c r="R13" s="21">
        <f t="shared" si="10"/>
        <v>1.0221142857142858</v>
      </c>
      <c r="S13" s="21">
        <f t="shared" si="10"/>
        <v>0.86457142857142855</v>
      </c>
      <c r="T13" s="21"/>
      <c r="U13" s="21">
        <f t="shared" si="2"/>
        <v>0.90751160318406932</v>
      </c>
      <c r="V13" s="21">
        <f t="shared" si="3"/>
        <v>0.76373902834460772</v>
      </c>
      <c r="W13" s="21">
        <f t="shared" si="4"/>
        <v>0.64700925313945801</v>
      </c>
    </row>
    <row r="14" spans="2:23">
      <c r="B14" s="26"/>
      <c r="C14" s="30"/>
      <c r="D14" s="12" t="s">
        <v>18</v>
      </c>
      <c r="E14" s="14">
        <v>1</v>
      </c>
      <c r="F14" s="7">
        <v>0.36349999999999999</v>
      </c>
      <c r="G14" s="7">
        <v>0.29820000000000002</v>
      </c>
      <c r="H14" s="7">
        <v>0.9506</v>
      </c>
      <c r="I14" s="7">
        <v>1.0471999999999999</v>
      </c>
      <c r="J14" s="8">
        <v>5.9900000000000002E-2</v>
      </c>
      <c r="K14" s="4"/>
      <c r="L14" s="31"/>
      <c r="M14" s="19" t="s">
        <v>26</v>
      </c>
      <c r="N14" s="22">
        <f>AVERAGE(E62:E68)</f>
        <v>1</v>
      </c>
      <c r="O14" s="22">
        <f t="shared" ref="O14:S14" si="11">AVERAGE(F62:F68)</f>
        <v>0.77257142857142846</v>
      </c>
      <c r="P14" s="22">
        <f t="shared" si="11"/>
        <v>0.90014285714285713</v>
      </c>
      <c r="Q14" s="22">
        <f t="shared" si="11"/>
        <v>0.98449999999999982</v>
      </c>
      <c r="R14" s="22">
        <f t="shared" si="11"/>
        <v>0.69771428571428573</v>
      </c>
      <c r="S14" s="22">
        <f t="shared" si="11"/>
        <v>0.74029999999999996</v>
      </c>
      <c r="T14" s="22"/>
      <c r="U14" s="22">
        <f t="shared" si="2"/>
        <v>1.0157440325038092</v>
      </c>
      <c r="V14" s="22">
        <f t="shared" si="3"/>
        <v>1.1072891072891071</v>
      </c>
      <c r="W14" s="22">
        <f t="shared" si="4"/>
        <v>1.215916327357635</v>
      </c>
    </row>
    <row r="15" spans="2:23">
      <c r="B15" s="26"/>
      <c r="C15" s="30"/>
      <c r="D15" s="12" t="s">
        <v>19</v>
      </c>
      <c r="E15" s="14">
        <v>1</v>
      </c>
      <c r="F15" s="7">
        <v>0.48920000000000002</v>
      </c>
      <c r="G15" s="7">
        <v>0.1666</v>
      </c>
      <c r="H15" s="7">
        <v>0.83189999999999997</v>
      </c>
      <c r="I15" s="7">
        <v>1.8096000000000001</v>
      </c>
      <c r="J15" s="8">
        <v>0.35099999999999998</v>
      </c>
      <c r="K15" s="4"/>
      <c r="L15" s="31" t="s">
        <v>8</v>
      </c>
      <c r="M15" s="19" t="s">
        <v>0</v>
      </c>
      <c r="N15" s="20">
        <f>AVERAGE(E69:E75)</f>
        <v>1</v>
      </c>
      <c r="O15" s="20">
        <f t="shared" ref="O15:S15" si="12">AVERAGE(F69:F75)</f>
        <v>1.0938571428571429</v>
      </c>
      <c r="P15" s="20">
        <f t="shared" si="12"/>
        <v>0.32895000000000002</v>
      </c>
      <c r="Q15" s="20">
        <f t="shared" si="12"/>
        <v>0.34938333333333338</v>
      </c>
      <c r="R15" s="20">
        <f t="shared" si="12"/>
        <v>0.73521666666666663</v>
      </c>
      <c r="S15" s="20">
        <f t="shared" si="12"/>
        <v>0.43398333333333339</v>
      </c>
      <c r="T15" s="20"/>
      <c r="U15" s="20">
        <f t="shared" si="2"/>
        <v>2.8621857558555548</v>
      </c>
      <c r="V15" s="20">
        <f t="shared" si="3"/>
        <v>1.4878024294749523</v>
      </c>
      <c r="W15" s="20">
        <f t="shared" si="4"/>
        <v>0.75797841698989976</v>
      </c>
    </row>
    <row r="16" spans="2:23">
      <c r="B16" s="26"/>
      <c r="C16" s="30"/>
      <c r="D16" s="12" t="s">
        <v>20</v>
      </c>
      <c r="E16" s="14">
        <v>1</v>
      </c>
      <c r="F16" s="7">
        <v>0.46650000000000003</v>
      </c>
      <c r="G16" s="7">
        <v>0.34279999999999999</v>
      </c>
      <c r="H16" s="7">
        <v>0.92769999999999997</v>
      </c>
      <c r="I16" s="7">
        <v>0.81389999999999996</v>
      </c>
      <c r="J16" s="8">
        <v>0.9325</v>
      </c>
      <c r="L16" s="31"/>
      <c r="M16" s="19" t="s">
        <v>25</v>
      </c>
      <c r="N16" s="21">
        <f>AVERAGE(E76:E82)</f>
        <v>1</v>
      </c>
      <c r="O16" s="21">
        <f t="shared" ref="O16:S16" si="13">AVERAGE(F76:F82)</f>
        <v>0.80735000000000001</v>
      </c>
      <c r="P16" s="21">
        <f t="shared" si="13"/>
        <v>0.59165000000000001</v>
      </c>
      <c r="Q16" s="21">
        <f t="shared" si="13"/>
        <v>1.2095666666666667</v>
      </c>
      <c r="R16" s="21">
        <f t="shared" si="13"/>
        <v>1.0105499999999998</v>
      </c>
      <c r="S16" s="21">
        <f t="shared" si="13"/>
        <v>0.63263333333333327</v>
      </c>
      <c r="T16" s="21"/>
      <c r="U16" s="21">
        <f t="shared" si="2"/>
        <v>0.82674235952269404</v>
      </c>
      <c r="V16" s="21">
        <f t="shared" si="3"/>
        <v>0.79892137944683606</v>
      </c>
      <c r="W16" s="21">
        <f t="shared" si="4"/>
        <v>0.93521787238526799</v>
      </c>
    </row>
    <row r="17" spans="2:23">
      <c r="B17" s="26"/>
      <c r="C17" s="30"/>
      <c r="D17" s="12" t="s">
        <v>21</v>
      </c>
      <c r="E17" s="14">
        <v>1</v>
      </c>
      <c r="F17" s="7">
        <v>0.86319999999999997</v>
      </c>
      <c r="G17" s="7">
        <v>0.75670000000000004</v>
      </c>
      <c r="H17" s="7">
        <v>1.6898</v>
      </c>
      <c r="I17" s="7">
        <v>1.167</v>
      </c>
      <c r="J17" s="8">
        <v>0.91220000000000001</v>
      </c>
      <c r="K17" s="2"/>
      <c r="L17" s="31"/>
      <c r="M17" s="19" t="s">
        <v>26</v>
      </c>
      <c r="N17" s="22">
        <f>AVERAGE(E83:E89)</f>
        <v>1</v>
      </c>
      <c r="O17" s="22">
        <f t="shared" ref="O17:S17" si="14">AVERAGE(F83:F89)</f>
        <v>0.89916666666666678</v>
      </c>
      <c r="P17" s="22">
        <f t="shared" si="14"/>
        <v>0.7466666666666667</v>
      </c>
      <c r="Q17" s="22">
        <f t="shared" si="14"/>
        <v>0.97116666666666662</v>
      </c>
      <c r="R17" s="22">
        <f t="shared" si="14"/>
        <v>0.80299999999999994</v>
      </c>
      <c r="S17" s="22">
        <f t="shared" si="14"/>
        <v>1.0892666666666666</v>
      </c>
      <c r="T17" s="22"/>
      <c r="U17" s="22">
        <f t="shared" si="2"/>
        <v>1.029689377037927</v>
      </c>
      <c r="V17" s="22">
        <f t="shared" si="3"/>
        <v>1.1197592361975925</v>
      </c>
      <c r="W17" s="22">
        <f t="shared" si="4"/>
        <v>0.685476467348063</v>
      </c>
    </row>
    <row r="18" spans="2:23">
      <c r="B18" s="26"/>
      <c r="C18" s="30"/>
      <c r="D18" s="12" t="s">
        <v>22</v>
      </c>
      <c r="E18" s="14">
        <v>1</v>
      </c>
      <c r="F18" s="7">
        <v>0.85299999999999998</v>
      </c>
      <c r="G18" s="7">
        <v>0.64829999999999999</v>
      </c>
      <c r="H18" s="7">
        <v>0.85573049999999995</v>
      </c>
      <c r="I18" s="7">
        <v>0.85560000000000003</v>
      </c>
      <c r="J18" s="8">
        <v>1.2222</v>
      </c>
      <c r="K18" s="2"/>
      <c r="L18" s="31" t="s">
        <v>28</v>
      </c>
      <c r="M18" s="19" t="s">
        <v>0</v>
      </c>
      <c r="N18" s="20">
        <f>AVERAGE(E90:E96)</f>
        <v>1</v>
      </c>
      <c r="O18" s="20">
        <f t="shared" ref="O18:S18" si="15">AVERAGE(F90:F96)</f>
        <v>0.86860989999999993</v>
      </c>
      <c r="P18" s="20">
        <f t="shared" si="15"/>
        <v>0.54506185714285704</v>
      </c>
      <c r="Q18" s="20">
        <f t="shared" si="15"/>
        <v>0.31115258571428572</v>
      </c>
      <c r="R18" s="20">
        <f t="shared" si="15"/>
        <v>0.42641428571428569</v>
      </c>
      <c r="S18" s="20">
        <f t="shared" si="15"/>
        <v>0.31274285714285716</v>
      </c>
      <c r="T18" s="20"/>
      <c r="U18" s="20">
        <f t="shared" si="2"/>
        <v>3.2138572710375768</v>
      </c>
      <c r="V18" s="20">
        <f t="shared" si="3"/>
        <v>2.0370093805487621</v>
      </c>
      <c r="W18" s="20">
        <f t="shared" si="4"/>
        <v>1.7428435044765207</v>
      </c>
    </row>
    <row r="19" spans="2:23">
      <c r="B19" s="26"/>
      <c r="C19" s="30"/>
      <c r="D19" s="12" t="s">
        <v>23</v>
      </c>
      <c r="E19" s="15">
        <v>1</v>
      </c>
      <c r="F19" s="10">
        <v>1.7089000000000001</v>
      </c>
      <c r="G19" s="10">
        <v>1.4152</v>
      </c>
      <c r="H19" s="9"/>
      <c r="I19" s="10">
        <v>1.8802000000000001</v>
      </c>
      <c r="J19" s="11">
        <v>1.4077</v>
      </c>
      <c r="K19" s="2"/>
      <c r="L19" s="31"/>
      <c r="M19" s="19" t="s">
        <v>25</v>
      </c>
      <c r="N19" s="21">
        <f>AVERAGE(E97:E103)</f>
        <v>1</v>
      </c>
      <c r="O19" s="21">
        <f t="shared" ref="O19:S19" si="16">AVERAGE(F97:F103)</f>
        <v>0.99192614285714298</v>
      </c>
      <c r="P19" s="21">
        <f t="shared" si="16"/>
        <v>0.5817270714285715</v>
      </c>
      <c r="Q19" s="21">
        <f t="shared" si="16"/>
        <v>0.96868537142857136</v>
      </c>
      <c r="R19" s="21">
        <f t="shared" si="16"/>
        <v>0.72557471428571418</v>
      </c>
      <c r="S19" s="21">
        <f t="shared" si="16"/>
        <v>0.81392500000000012</v>
      </c>
      <c r="T19" s="21"/>
      <c r="U19" s="21">
        <f t="shared" si="2"/>
        <v>1.0323269345187358</v>
      </c>
      <c r="V19" s="21">
        <f t="shared" si="3"/>
        <v>1.36709028488353</v>
      </c>
      <c r="W19" s="21">
        <f t="shared" si="4"/>
        <v>0.71471827432327473</v>
      </c>
    </row>
    <row r="20" spans="2:23">
      <c r="B20" s="26"/>
      <c r="C20" s="30" t="s">
        <v>26</v>
      </c>
      <c r="D20" s="12" t="s">
        <v>17</v>
      </c>
      <c r="E20" s="13">
        <v>1</v>
      </c>
      <c r="F20" s="5">
        <v>0.48</v>
      </c>
      <c r="G20" s="5">
        <v>0.76500000000000001</v>
      </c>
      <c r="H20" s="5">
        <v>0.48199999999999998</v>
      </c>
      <c r="I20" s="5">
        <v>1.111</v>
      </c>
      <c r="J20" s="6">
        <v>0.42170000000000002</v>
      </c>
      <c r="K20" s="2"/>
      <c r="L20" s="31"/>
      <c r="M20" s="19" t="s">
        <v>26</v>
      </c>
      <c r="N20" s="22">
        <f>AVERAGE(E104:E110)</f>
        <v>1</v>
      </c>
      <c r="O20" s="22">
        <f t="shared" ref="O20:S20" si="17">AVERAGE(F104:F110)</f>
        <v>0.51871428571428568</v>
      </c>
      <c r="P20" s="22">
        <f t="shared" si="17"/>
        <v>0.71741437142857145</v>
      </c>
      <c r="Q20" s="22">
        <f t="shared" si="17"/>
        <v>0.76282511666666675</v>
      </c>
      <c r="R20" s="22">
        <f t="shared" si="17"/>
        <v>0.7611831</v>
      </c>
      <c r="S20" s="22">
        <f t="shared" si="17"/>
        <v>0.60560892857142856</v>
      </c>
      <c r="T20" s="22"/>
      <c r="U20" s="22">
        <f t="shared" si="2"/>
        <v>1.3109164579815114</v>
      </c>
      <c r="V20" s="22">
        <f t="shared" si="3"/>
        <v>0.6814579642063594</v>
      </c>
      <c r="W20" s="22">
        <f t="shared" si="4"/>
        <v>1.1846165695094371</v>
      </c>
    </row>
    <row r="21" spans="2:23">
      <c r="B21" s="26"/>
      <c r="C21" s="30"/>
      <c r="D21" s="12" t="s">
        <v>18</v>
      </c>
      <c r="E21" s="14">
        <v>1</v>
      </c>
      <c r="F21" s="7">
        <v>0.88100000000000001</v>
      </c>
      <c r="G21" s="7">
        <v>1.1314599999999999</v>
      </c>
      <c r="H21" s="7">
        <v>0.502</v>
      </c>
      <c r="I21" s="7">
        <v>0.308</v>
      </c>
      <c r="J21" s="8">
        <v>0.61409999999999998</v>
      </c>
      <c r="K21" s="2"/>
      <c r="L21" s="31" t="s">
        <v>6</v>
      </c>
      <c r="M21" s="19" t="s">
        <v>0</v>
      </c>
      <c r="N21" s="20">
        <f>AVERAGE(E111:E117)</f>
        <v>1</v>
      </c>
      <c r="O21" s="20">
        <f t="shared" ref="O21:S21" si="18">AVERAGE(F111:F117)</f>
        <v>1.0813166666666667</v>
      </c>
      <c r="P21" s="20">
        <f t="shared" si="18"/>
        <v>0.42678333333333335</v>
      </c>
      <c r="Q21" s="20">
        <f t="shared" si="18"/>
        <v>0.32251999999999997</v>
      </c>
      <c r="R21" s="20">
        <f t="shared" si="18"/>
        <v>0.83391666666666664</v>
      </c>
      <c r="S21" s="20">
        <f t="shared" si="18"/>
        <v>0.70213333333333328</v>
      </c>
      <c r="T21" s="20"/>
      <c r="U21" s="20">
        <f t="shared" si="2"/>
        <v>3.1005829095870028</v>
      </c>
      <c r="V21" s="20">
        <f t="shared" si="3"/>
        <v>1.2966723293694415</v>
      </c>
      <c r="W21" s="20">
        <f t="shared" si="4"/>
        <v>0.60783801747056598</v>
      </c>
    </row>
    <row r="22" spans="2:23">
      <c r="B22" s="26"/>
      <c r="C22" s="30"/>
      <c r="D22" s="12" t="s">
        <v>19</v>
      </c>
      <c r="E22" s="14">
        <v>1</v>
      </c>
      <c r="F22" s="7">
        <v>1.139108</v>
      </c>
      <c r="G22" s="7">
        <v>7.9000000000000001E-2</v>
      </c>
      <c r="H22" s="7">
        <v>0.71899999999999997</v>
      </c>
      <c r="I22" s="7">
        <v>1.294</v>
      </c>
      <c r="J22" s="8">
        <v>1.1442000000000001</v>
      </c>
      <c r="K22" s="2"/>
      <c r="L22" s="31"/>
      <c r="M22" s="19" t="s">
        <v>25</v>
      </c>
      <c r="N22" s="21">
        <f>AVERAGE(E118:E124)</f>
        <v>1</v>
      </c>
      <c r="O22" s="21">
        <f t="shared" ref="O22:S22" si="19">AVERAGE(F118:F124)</f>
        <v>1.1813199999999999</v>
      </c>
      <c r="P22" s="21">
        <f t="shared" si="19"/>
        <v>0.48428000000000004</v>
      </c>
      <c r="Q22" s="21">
        <f t="shared" si="19"/>
        <v>1.3477000000000001</v>
      </c>
      <c r="R22" s="21">
        <f t="shared" si="19"/>
        <v>1.3147800000000001</v>
      </c>
      <c r="S22" s="21">
        <f t="shared" si="19"/>
        <v>0.79188000000000003</v>
      </c>
      <c r="T22" s="21"/>
      <c r="U22" s="21">
        <f t="shared" si="2"/>
        <v>0.74200489723232166</v>
      </c>
      <c r="V22" s="21">
        <f t="shared" si="3"/>
        <v>0.89849252346400144</v>
      </c>
      <c r="W22" s="21">
        <f t="shared" si="4"/>
        <v>0.61155730666262564</v>
      </c>
    </row>
    <row r="23" spans="2:23">
      <c r="B23" s="26"/>
      <c r="C23" s="30"/>
      <c r="D23" s="12" t="s">
        <v>20</v>
      </c>
      <c r="E23" s="14">
        <v>1</v>
      </c>
      <c r="F23" s="7">
        <v>0.63100000000000001</v>
      </c>
      <c r="G23" s="7">
        <v>0.86299999999999999</v>
      </c>
      <c r="H23" s="7">
        <v>0.35299999999999998</v>
      </c>
      <c r="I23" s="7">
        <v>0.621</v>
      </c>
      <c r="J23" s="8">
        <v>0.64970000000000006</v>
      </c>
      <c r="K23" s="4"/>
      <c r="L23" s="31"/>
      <c r="M23" s="19" t="s">
        <v>26</v>
      </c>
      <c r="N23" s="22">
        <f>AVERAGE(E125:E131)</f>
        <v>1</v>
      </c>
      <c r="O23" s="22">
        <f t="shared" ref="O23:S23" si="20">AVERAGE(F125:F131)</f>
        <v>0.68333333333333324</v>
      </c>
      <c r="P23" s="22">
        <f t="shared" si="20"/>
        <v>0.87883333333333347</v>
      </c>
      <c r="Q23" s="22">
        <f t="shared" si="20"/>
        <v>0.74299999999999999</v>
      </c>
      <c r="R23" s="22">
        <f t="shared" si="20"/>
        <v>0.58950000000000002</v>
      </c>
      <c r="S23" s="22">
        <f t="shared" si="20"/>
        <v>0.6758333333333334</v>
      </c>
      <c r="T23" s="22"/>
      <c r="U23" s="22">
        <f t="shared" si="2"/>
        <v>1.3458950201884252</v>
      </c>
      <c r="V23" s="22">
        <f t="shared" si="3"/>
        <v>1.1591744416171894</v>
      </c>
      <c r="W23" s="22">
        <f t="shared" si="4"/>
        <v>1.3003699136868065</v>
      </c>
    </row>
    <row r="24" spans="2:23">
      <c r="B24" s="26"/>
      <c r="C24" s="30"/>
      <c r="D24" s="12" t="s">
        <v>21</v>
      </c>
      <c r="E24" s="14">
        <v>1</v>
      </c>
      <c r="F24" s="7">
        <v>1.2549999999999999</v>
      </c>
      <c r="G24" s="7">
        <v>0.73499999999999999</v>
      </c>
      <c r="H24" s="7">
        <v>2.145</v>
      </c>
      <c r="I24" s="7">
        <v>1.1459999999999999</v>
      </c>
      <c r="J24" s="8">
        <v>1.2417</v>
      </c>
      <c r="K24" s="2"/>
      <c r="L24" s="31" t="s">
        <v>32</v>
      </c>
      <c r="M24" s="19" t="s">
        <v>0</v>
      </c>
      <c r="N24" s="20">
        <f>AVERAGE(E132:E138)</f>
        <v>1</v>
      </c>
      <c r="O24" s="20">
        <f t="shared" ref="O24:S24" si="21">AVERAGE(F132:F138)</f>
        <v>0.85225874285714287</v>
      </c>
      <c r="P24" s="20">
        <f t="shared" si="21"/>
        <v>0.43760000000000004</v>
      </c>
      <c r="Q24" s="20">
        <f t="shared" si="21"/>
        <v>0.55902265714285704</v>
      </c>
      <c r="R24" s="20">
        <f t="shared" si="21"/>
        <v>0.78521371428571418</v>
      </c>
      <c r="S24" s="20">
        <f t="shared" si="21"/>
        <v>0.65397899999999998</v>
      </c>
      <c r="T24" s="20"/>
      <c r="U24" s="20">
        <f t="shared" si="2"/>
        <v>1.7888362613260811</v>
      </c>
      <c r="V24" s="20">
        <f t="shared" si="3"/>
        <v>1.0853844340103225</v>
      </c>
      <c r="W24" s="20">
        <f t="shared" si="4"/>
        <v>0.66913463582163968</v>
      </c>
    </row>
    <row r="25" spans="2:23">
      <c r="B25" s="26"/>
      <c r="C25" s="30"/>
      <c r="D25" s="12" t="s">
        <v>22</v>
      </c>
      <c r="E25" s="14">
        <v>1</v>
      </c>
      <c r="F25" s="7">
        <v>1.1439999999999999</v>
      </c>
      <c r="G25" s="7">
        <v>0.83399999999999996</v>
      </c>
      <c r="H25" s="7">
        <v>1.3560650000000001</v>
      </c>
      <c r="I25" s="7">
        <v>0.99099999999999999</v>
      </c>
      <c r="J25" s="8">
        <v>0.93410000000000004</v>
      </c>
      <c r="K25" s="4"/>
      <c r="L25" s="31"/>
      <c r="M25" s="19" t="s">
        <v>25</v>
      </c>
      <c r="N25" s="21">
        <f>AVERAGE(E139:E145)</f>
        <v>1</v>
      </c>
      <c r="O25" s="21">
        <f t="shared" ref="O25:S25" si="22">AVERAGE(F139:F145)</f>
        <v>0.72854682857142861</v>
      </c>
      <c r="P25" s="21">
        <f t="shared" si="22"/>
        <v>0.56640995714285713</v>
      </c>
      <c r="Q25" s="21">
        <f t="shared" si="22"/>
        <v>0.98775149999999989</v>
      </c>
      <c r="R25" s="21">
        <f t="shared" si="22"/>
        <v>0.67118227142857134</v>
      </c>
      <c r="S25" s="21">
        <f t="shared" si="22"/>
        <v>0.81185054285714275</v>
      </c>
      <c r="T25" s="21"/>
      <c r="U25" s="21">
        <f t="shared" si="2"/>
        <v>1.0124003861295074</v>
      </c>
      <c r="V25" s="21">
        <f t="shared" si="3"/>
        <v>1.0854679266494334</v>
      </c>
      <c r="W25" s="21">
        <f t="shared" si="4"/>
        <v>0.69767762321066207</v>
      </c>
    </row>
    <row r="26" spans="2:23">
      <c r="B26" s="26"/>
      <c r="C26" s="30"/>
      <c r="D26" s="12" t="s">
        <v>23</v>
      </c>
      <c r="E26" s="15">
        <v>1</v>
      </c>
      <c r="F26" s="10">
        <v>0.74399999999999999</v>
      </c>
      <c r="G26" s="10">
        <v>0.46400000000000002</v>
      </c>
      <c r="H26" s="9"/>
      <c r="I26" s="10">
        <v>0.56399999999999995</v>
      </c>
      <c r="J26" s="11">
        <v>0.55820000000000003</v>
      </c>
      <c r="L26" s="31"/>
      <c r="M26" s="19" t="s">
        <v>26</v>
      </c>
      <c r="N26" s="22">
        <f>AVERAGE(E146:E152)</f>
        <v>1</v>
      </c>
      <c r="O26" s="22">
        <f t="shared" ref="O26:S26" si="23">AVERAGE(F146:F152)</f>
        <v>1.0541726571428571</v>
      </c>
      <c r="P26" s="22">
        <f t="shared" si="23"/>
        <v>1.0262149428571428</v>
      </c>
      <c r="Q26" s="22">
        <f t="shared" si="23"/>
        <v>0.77737386666666664</v>
      </c>
      <c r="R26" s="22">
        <f t="shared" si="23"/>
        <v>0.90272609999999986</v>
      </c>
      <c r="S26" s="22">
        <f t="shared" si="23"/>
        <v>0.98547958571428573</v>
      </c>
      <c r="T26" s="22"/>
      <c r="U26" s="22">
        <f t="shared" si="2"/>
        <v>1.2863823224312145</v>
      </c>
      <c r="V26" s="22">
        <f t="shared" si="3"/>
        <v>1.1677657898036373</v>
      </c>
      <c r="W26" s="22">
        <f t="shared" si="4"/>
        <v>1.041335566696018</v>
      </c>
    </row>
    <row r="27" spans="2:23">
      <c r="B27" s="26" t="s">
        <v>5</v>
      </c>
      <c r="C27" s="27" t="s">
        <v>0</v>
      </c>
      <c r="D27" s="12" t="s">
        <v>17</v>
      </c>
      <c r="E27" s="13">
        <v>1</v>
      </c>
      <c r="F27" s="5">
        <v>0.86750000000000005</v>
      </c>
      <c r="G27" s="5">
        <v>0.40410000000000001</v>
      </c>
      <c r="H27" s="5">
        <v>0.34903000000000001</v>
      </c>
      <c r="I27" s="5">
        <v>0.71189999999999998</v>
      </c>
      <c r="J27" s="6">
        <v>0.32269999999999999</v>
      </c>
      <c r="K27" s="2"/>
      <c r="L27" s="31" t="s">
        <v>31</v>
      </c>
      <c r="M27" s="19" t="s">
        <v>0</v>
      </c>
      <c r="N27" s="20">
        <f>AVERAGE(E153:E159)</f>
        <v>1</v>
      </c>
      <c r="O27" s="20">
        <f t="shared" ref="O27:S27" si="24">AVERAGE(F153:F159)</f>
        <v>1.0112571428571429</v>
      </c>
      <c r="P27" s="20">
        <f t="shared" si="24"/>
        <v>0.64254285714285708</v>
      </c>
      <c r="Q27" s="20">
        <f t="shared" si="24"/>
        <v>0.62836571428571442</v>
      </c>
      <c r="R27" s="20">
        <f t="shared" si="24"/>
        <v>0.78338571428571424</v>
      </c>
      <c r="S27" s="20">
        <f t="shared" si="24"/>
        <v>0.74535714285714294</v>
      </c>
      <c r="T27" s="20"/>
      <c r="U27" s="20">
        <f t="shared" si="2"/>
        <v>1.5914299225200972</v>
      </c>
      <c r="V27" s="20">
        <f t="shared" si="3"/>
        <v>1.2908802450899941</v>
      </c>
      <c r="W27" s="20">
        <f t="shared" si="4"/>
        <v>0.86206037374221356</v>
      </c>
    </row>
    <row r="28" spans="2:23">
      <c r="B28" s="26"/>
      <c r="C28" s="28"/>
      <c r="D28" s="12" t="s">
        <v>18</v>
      </c>
      <c r="E28" s="14">
        <v>1</v>
      </c>
      <c r="F28" s="7">
        <v>1.1940999999999999</v>
      </c>
      <c r="G28" s="7">
        <v>0.2452</v>
      </c>
      <c r="H28" s="7">
        <v>0.24587000000000001</v>
      </c>
      <c r="I28" s="7">
        <v>0.14779999999999999</v>
      </c>
      <c r="J28" s="8">
        <v>0.15260000000000001</v>
      </c>
      <c r="K28" s="4"/>
      <c r="L28" s="31"/>
      <c r="M28" s="19" t="s">
        <v>25</v>
      </c>
      <c r="N28" s="21">
        <f>AVERAGE(E160:E166)</f>
        <v>1</v>
      </c>
      <c r="O28" s="21">
        <f t="shared" ref="O28:S28" si="25">AVERAGE(F160:F166)</f>
        <v>0.89392857142857152</v>
      </c>
      <c r="P28" s="21">
        <f t="shared" si="25"/>
        <v>0.63518571428571424</v>
      </c>
      <c r="Q28" s="21">
        <f t="shared" si="25"/>
        <v>1.0714428571428571</v>
      </c>
      <c r="R28" s="21">
        <f t="shared" si="25"/>
        <v>1.0929142857142857</v>
      </c>
      <c r="S28" s="21">
        <f t="shared" si="25"/>
        <v>0.8982</v>
      </c>
      <c r="T28" s="21"/>
      <c r="U28" s="21">
        <f t="shared" si="2"/>
        <v>0.93332088905481259</v>
      </c>
      <c r="V28" s="21">
        <f t="shared" si="3"/>
        <v>0.81793108857053232</v>
      </c>
      <c r="W28" s="21">
        <f t="shared" si="4"/>
        <v>0.70717625727645761</v>
      </c>
    </row>
    <row r="29" spans="2:23">
      <c r="B29" s="26"/>
      <c r="C29" s="28"/>
      <c r="D29" s="12" t="s">
        <v>19</v>
      </c>
      <c r="E29" s="14">
        <v>1</v>
      </c>
      <c r="F29" s="7">
        <v>1.3460000000000001</v>
      </c>
      <c r="G29" s="7">
        <v>0.43130000000000002</v>
      </c>
      <c r="H29" s="7">
        <v>9.2319999999999999E-2</v>
      </c>
      <c r="I29" s="7">
        <v>0.13420000000000001</v>
      </c>
      <c r="J29" s="8">
        <v>4.7800000000000002E-2</v>
      </c>
      <c r="K29" s="2"/>
      <c r="L29" s="31"/>
      <c r="M29" s="19" t="s">
        <v>26</v>
      </c>
      <c r="N29" s="22">
        <f>AVERAGE(E167:E173)</f>
        <v>1</v>
      </c>
      <c r="O29" s="22">
        <f t="shared" ref="O29:S29" si="26">AVERAGE(F167:F173)</f>
        <v>0.91233333333333322</v>
      </c>
      <c r="P29" s="22">
        <f t="shared" si="26"/>
        <v>0.93641666666666679</v>
      </c>
      <c r="Q29" s="22">
        <f t="shared" si="26"/>
        <v>0.81058333333333332</v>
      </c>
      <c r="R29" s="22">
        <f t="shared" si="26"/>
        <v>0.68545</v>
      </c>
      <c r="S29" s="22">
        <f t="shared" si="26"/>
        <v>0.67518333333333336</v>
      </c>
      <c r="T29" s="22"/>
      <c r="U29" s="22">
        <f t="shared" si="2"/>
        <v>1.2336794489565128</v>
      </c>
      <c r="V29" s="22">
        <f t="shared" si="3"/>
        <v>1.3309991003477033</v>
      </c>
      <c r="W29" s="22">
        <f t="shared" si="4"/>
        <v>1.3869072597566094</v>
      </c>
    </row>
    <row r="30" spans="2:23">
      <c r="B30" s="26"/>
      <c r="C30" s="28"/>
      <c r="D30" s="12" t="s">
        <v>20</v>
      </c>
      <c r="E30" s="14">
        <v>1</v>
      </c>
      <c r="F30" s="7">
        <v>0.9335</v>
      </c>
      <c r="G30" s="7">
        <v>0.2611</v>
      </c>
      <c r="H30" s="7">
        <v>0.29431000000000002</v>
      </c>
      <c r="I30" s="7">
        <v>0.1842</v>
      </c>
      <c r="J30" s="8">
        <v>5.4100000000000002E-2</v>
      </c>
      <c r="K30" s="2"/>
      <c r="L30" s="31" t="s">
        <v>15</v>
      </c>
      <c r="M30" s="19" t="s">
        <v>0</v>
      </c>
      <c r="N30" s="20">
        <f>AVERAGE(E174:E180)</f>
        <v>1</v>
      </c>
      <c r="O30" s="20">
        <f t="shared" ref="O30:T30" si="27">AVERAGE(F174:F180)</f>
        <v>1.0633333333333332</v>
      </c>
      <c r="P30" s="20">
        <f t="shared" si="27"/>
        <v>0.65388333333333326</v>
      </c>
      <c r="Q30" s="20">
        <f t="shared" si="27"/>
        <v>0.64694333333333331</v>
      </c>
      <c r="R30" s="20">
        <f t="shared" si="27"/>
        <v>1.0465833333333334</v>
      </c>
      <c r="S30" s="20">
        <f t="shared" si="27"/>
        <v>0.92021666666666668</v>
      </c>
      <c r="T30" s="20" t="e">
        <f t="shared" si="27"/>
        <v>#DIV/0!</v>
      </c>
      <c r="U30" s="20">
        <f t="shared" ref="U30:U35" si="28">N30/Q30</f>
        <v>1.54573043491702</v>
      </c>
      <c r="V30" s="20">
        <f t="shared" ref="V30:V35" si="29">O30/R30</f>
        <v>1.0160044589537383</v>
      </c>
      <c r="W30" s="20">
        <f t="shared" ref="W30:W35" si="30">P30/S30</f>
        <v>0.71057540796551533</v>
      </c>
    </row>
    <row r="31" spans="2:23">
      <c r="B31" s="26"/>
      <c r="C31" s="28"/>
      <c r="D31" s="12" t="s">
        <v>21</v>
      </c>
      <c r="E31" s="14">
        <v>1</v>
      </c>
      <c r="F31" s="7">
        <v>0.72519999999999996</v>
      </c>
      <c r="G31" s="7">
        <v>0.9839</v>
      </c>
      <c r="H31" s="7">
        <v>0.46276</v>
      </c>
      <c r="I31" s="7">
        <v>1.2297</v>
      </c>
      <c r="J31" s="8">
        <v>0.97070000000000001</v>
      </c>
      <c r="K31" s="2"/>
      <c r="L31" s="31"/>
      <c r="M31" s="19" t="s">
        <v>25</v>
      </c>
      <c r="N31" s="21">
        <f>AVERAGE(E181:E187)</f>
        <v>1</v>
      </c>
      <c r="O31" s="21">
        <f t="shared" ref="O31:T31" si="31">AVERAGE(F181:F187)</f>
        <v>0.8933333333333332</v>
      </c>
      <c r="P31" s="21">
        <f t="shared" si="31"/>
        <v>0.70668333333333333</v>
      </c>
      <c r="Q31" s="21">
        <f t="shared" si="31"/>
        <v>1.1410333333333333</v>
      </c>
      <c r="R31" s="21">
        <f t="shared" si="31"/>
        <v>1.0770833333333334</v>
      </c>
      <c r="S31" s="21">
        <f t="shared" si="31"/>
        <v>0.81353333333333333</v>
      </c>
      <c r="T31" s="21" t="e">
        <f t="shared" si="31"/>
        <v>#DIV/0!</v>
      </c>
      <c r="U31" s="21">
        <f t="shared" si="28"/>
        <v>0.87639858607694776</v>
      </c>
      <c r="V31" s="21">
        <f t="shared" si="29"/>
        <v>0.82940038684719519</v>
      </c>
      <c r="W31" s="21">
        <f t="shared" si="30"/>
        <v>0.86865934606244366</v>
      </c>
    </row>
    <row r="32" spans="2:23">
      <c r="B32" s="26"/>
      <c r="C32" s="28"/>
      <c r="D32" s="12" t="s">
        <v>22</v>
      </c>
      <c r="E32" s="14">
        <v>1</v>
      </c>
      <c r="F32" s="7">
        <v>1.073296</v>
      </c>
      <c r="G32" s="7">
        <v>1.0876999999999999</v>
      </c>
      <c r="H32" s="7">
        <v>0.58721999999999996</v>
      </c>
      <c r="I32" s="7">
        <v>0.49601099999999998</v>
      </c>
      <c r="J32" s="8">
        <v>0.64332719999999999</v>
      </c>
      <c r="K32" s="2"/>
      <c r="L32" s="31"/>
      <c r="M32" s="19" t="s">
        <v>26</v>
      </c>
      <c r="N32" s="22">
        <f>AVERAGE(E188:E194)</f>
        <v>1</v>
      </c>
      <c r="O32" s="22">
        <f t="shared" ref="O32:T32" si="32">AVERAGE(F188:F194)</f>
        <v>0.88683333333333325</v>
      </c>
      <c r="P32" s="22">
        <f t="shared" si="32"/>
        <v>1.1368333333333334</v>
      </c>
      <c r="Q32" s="22">
        <f t="shared" si="32"/>
        <v>0.86150000000000004</v>
      </c>
      <c r="R32" s="22">
        <f t="shared" si="32"/>
        <v>0.64649999999999996</v>
      </c>
      <c r="S32" s="22">
        <f t="shared" si="32"/>
        <v>1.0297166666666666</v>
      </c>
      <c r="T32" s="22" t="e">
        <f t="shared" si="32"/>
        <v>#DIV/0!</v>
      </c>
      <c r="U32" s="22">
        <f t="shared" si="28"/>
        <v>1.1607661056297156</v>
      </c>
      <c r="V32" s="22">
        <f t="shared" si="29"/>
        <v>1.3717452951791698</v>
      </c>
      <c r="W32" s="22">
        <f t="shared" si="30"/>
        <v>1.1040253791496044</v>
      </c>
    </row>
    <row r="33" spans="2:23">
      <c r="B33" s="26"/>
      <c r="C33" s="29"/>
      <c r="D33" s="12" t="s">
        <v>23</v>
      </c>
      <c r="E33" s="15">
        <v>1</v>
      </c>
      <c r="F33" s="10">
        <v>1.3734999999999999</v>
      </c>
      <c r="G33" s="10">
        <v>0.35099999999999998</v>
      </c>
      <c r="H33" s="9">
        <v>0.18781999999999999</v>
      </c>
      <c r="I33" s="10">
        <v>0.68989999999999996</v>
      </c>
      <c r="J33" s="11">
        <v>0.3659</v>
      </c>
      <c r="K33" s="2"/>
      <c r="L33" s="31" t="s">
        <v>16</v>
      </c>
      <c r="M33" s="19" t="s">
        <v>0</v>
      </c>
      <c r="N33" s="20">
        <f>AVERAGE(E195:E201)</f>
        <v>1</v>
      </c>
      <c r="O33" s="20">
        <f t="shared" ref="O33:T33" si="33">AVERAGE(F195:F201)</f>
        <v>1.312746</v>
      </c>
      <c r="P33" s="20">
        <f t="shared" si="33"/>
        <v>0.94323085714285704</v>
      </c>
      <c r="Q33" s="20">
        <f t="shared" si="33"/>
        <v>0.85175042857142869</v>
      </c>
      <c r="R33" s="20">
        <f t="shared" si="33"/>
        <v>1.4819978571428571</v>
      </c>
      <c r="S33" s="20">
        <f t="shared" si="33"/>
        <v>1.3362384285714286</v>
      </c>
      <c r="T33" s="20" t="e">
        <f t="shared" si="33"/>
        <v>#DIV/0!</v>
      </c>
      <c r="U33" s="20">
        <f t="shared" si="28"/>
        <v>1.1740528286874106</v>
      </c>
      <c r="V33" s="20">
        <f t="shared" si="29"/>
        <v>0.88579480305784131</v>
      </c>
      <c r="W33" s="20">
        <f t="shared" si="30"/>
        <v>0.70588514517672152</v>
      </c>
    </row>
    <row r="34" spans="2:23">
      <c r="B34" s="26"/>
      <c r="C34" s="30" t="s">
        <v>25</v>
      </c>
      <c r="D34" s="12" t="s">
        <v>17</v>
      </c>
      <c r="E34" s="13">
        <v>1</v>
      </c>
      <c r="F34" s="5">
        <v>1.0968</v>
      </c>
      <c r="G34" s="5">
        <v>0.30249999999999999</v>
      </c>
      <c r="H34" s="5">
        <v>0.54759999999999998</v>
      </c>
      <c r="I34" s="5">
        <v>0.29899999999999999</v>
      </c>
      <c r="J34" s="6">
        <v>0.128</v>
      </c>
      <c r="K34" s="2"/>
      <c r="L34" s="31"/>
      <c r="M34" s="19" t="s">
        <v>25</v>
      </c>
      <c r="N34" s="21">
        <f>AVERAGE(E202:E208)</f>
        <v>1</v>
      </c>
      <c r="O34" s="21">
        <f t="shared" ref="O34:T34" si="34">AVERAGE(F202:F208)</f>
        <v>0.99250930000000004</v>
      </c>
      <c r="P34" s="21">
        <f t="shared" si="34"/>
        <v>0.85400399999999999</v>
      </c>
      <c r="Q34" s="21">
        <f t="shared" si="34"/>
        <v>0.96262099999999984</v>
      </c>
      <c r="R34" s="21">
        <f t="shared" si="34"/>
        <v>0.82455537142857149</v>
      </c>
      <c r="S34" s="21">
        <f t="shared" si="34"/>
        <v>1.2166631714285716</v>
      </c>
      <c r="T34" s="21" t="e">
        <f t="shared" si="34"/>
        <v>#DIV/0!</v>
      </c>
      <c r="U34" s="21">
        <f t="shared" si="28"/>
        <v>1.0388304431339024</v>
      </c>
      <c r="V34" s="21">
        <f t="shared" si="29"/>
        <v>1.2036902970875594</v>
      </c>
      <c r="W34" s="21">
        <f t="shared" si="30"/>
        <v>0.70192311237402916</v>
      </c>
    </row>
    <row r="35" spans="2:23">
      <c r="B35" s="26"/>
      <c r="C35" s="30"/>
      <c r="D35" s="12" t="s">
        <v>18</v>
      </c>
      <c r="E35" s="14">
        <v>1</v>
      </c>
      <c r="F35" s="7">
        <v>0.3947</v>
      </c>
      <c r="G35" s="7">
        <v>0.44690000000000002</v>
      </c>
      <c r="H35" s="7">
        <v>1.329</v>
      </c>
      <c r="I35" s="7">
        <v>0.73629999999999995</v>
      </c>
      <c r="J35" s="8">
        <v>0.1522</v>
      </c>
      <c r="K35" s="4"/>
      <c r="L35" s="31"/>
      <c r="M35" s="19" t="s">
        <v>26</v>
      </c>
      <c r="N35" s="22">
        <f>AVERAGE(E209:E215)</f>
        <v>1</v>
      </c>
      <c r="O35" s="22">
        <f t="shared" ref="O35:T35" si="35">AVERAGE(F209:F215)</f>
        <v>0.85120714285714283</v>
      </c>
      <c r="P35" s="22">
        <f t="shared" si="35"/>
        <v>1.0610367285714286</v>
      </c>
      <c r="Q35" s="22">
        <f t="shared" si="35"/>
        <v>0.82239398571428579</v>
      </c>
      <c r="R35" s="22">
        <f t="shared" si="35"/>
        <v>0.77376542857142849</v>
      </c>
      <c r="S35" s="22">
        <f t="shared" si="35"/>
        <v>1.1276829142857143</v>
      </c>
      <c r="T35" s="22" t="e">
        <f t="shared" si="35"/>
        <v>#DIV/0!</v>
      </c>
      <c r="U35" s="22">
        <f t="shared" si="28"/>
        <v>1.2159621998347367</v>
      </c>
      <c r="V35" s="22">
        <f t="shared" si="29"/>
        <v>1.100084226338067</v>
      </c>
      <c r="W35" s="22">
        <f t="shared" si="30"/>
        <v>0.94089988872758612</v>
      </c>
    </row>
    <row r="36" spans="2:23">
      <c r="B36" s="26"/>
      <c r="C36" s="30"/>
      <c r="D36" s="12" t="s">
        <v>19</v>
      </c>
      <c r="E36" s="14">
        <v>1</v>
      </c>
      <c r="F36" s="7">
        <v>0.59819999999999995</v>
      </c>
      <c r="G36" s="7">
        <v>0.21190000000000001</v>
      </c>
      <c r="H36" s="7">
        <v>2.0196999999999998</v>
      </c>
      <c r="I36" s="7">
        <v>1.3258000000000001</v>
      </c>
      <c r="J36" s="8">
        <v>0.39839999999999998</v>
      </c>
    </row>
    <row r="37" spans="2:23">
      <c r="B37" s="26"/>
      <c r="C37" s="30"/>
      <c r="D37" s="12" t="s">
        <v>20</v>
      </c>
      <c r="E37" s="14">
        <v>1</v>
      </c>
      <c r="F37" s="7">
        <v>0.43530000000000002</v>
      </c>
      <c r="G37" s="7">
        <v>0.2432</v>
      </c>
      <c r="H37" s="7">
        <v>0.78090000000000004</v>
      </c>
      <c r="I37" s="7">
        <v>0.69830000000000003</v>
      </c>
      <c r="J37" s="8">
        <v>0.69040000000000001</v>
      </c>
      <c r="K37" s="2"/>
      <c r="L37" s="2"/>
      <c r="M37" s="2"/>
    </row>
    <row r="38" spans="2:23">
      <c r="B38" s="26"/>
      <c r="C38" s="30"/>
      <c r="D38" s="12" t="s">
        <v>21</v>
      </c>
      <c r="E38" s="14">
        <v>1</v>
      </c>
      <c r="F38" s="7">
        <v>0.8337</v>
      </c>
      <c r="G38" s="7">
        <v>0.55459999999999998</v>
      </c>
      <c r="H38" s="7">
        <v>0.71970000000000001</v>
      </c>
      <c r="I38" s="7">
        <v>1.2504</v>
      </c>
      <c r="J38" s="8">
        <v>0.4128</v>
      </c>
      <c r="K38" s="2"/>
      <c r="L38" s="2"/>
      <c r="M38" s="2"/>
    </row>
    <row r="39" spans="2:23">
      <c r="B39" s="26"/>
      <c r="C39" s="30"/>
      <c r="D39" s="12" t="s">
        <v>22</v>
      </c>
      <c r="E39" s="14">
        <v>1</v>
      </c>
      <c r="F39" s="7">
        <v>0.93230000000000002</v>
      </c>
      <c r="G39" s="7">
        <v>0.83450000000000002</v>
      </c>
      <c r="H39" s="7">
        <v>0.57740000000000002</v>
      </c>
      <c r="I39" s="7">
        <v>0.73850000000000005</v>
      </c>
      <c r="J39" s="8">
        <v>0.74039999999999995</v>
      </c>
      <c r="K39" s="2"/>
      <c r="L39" s="2"/>
      <c r="M39" s="2"/>
    </row>
    <row r="40" spans="2:23">
      <c r="B40" s="26"/>
      <c r="C40" s="30"/>
      <c r="D40" s="12" t="s">
        <v>23</v>
      </c>
      <c r="E40" s="15"/>
      <c r="F40" s="10"/>
      <c r="G40" s="10"/>
      <c r="H40" s="9"/>
      <c r="I40" s="10"/>
      <c r="J40" s="11"/>
      <c r="K40" s="2"/>
      <c r="L40" s="2"/>
      <c r="M40" s="2"/>
    </row>
    <row r="41" spans="2:23">
      <c r="B41" s="26"/>
      <c r="C41" s="30" t="s">
        <v>26</v>
      </c>
      <c r="D41" s="12" t="s">
        <v>17</v>
      </c>
      <c r="E41" s="13">
        <v>1</v>
      </c>
      <c r="F41" s="5">
        <v>0.65300000000000002</v>
      </c>
      <c r="G41" s="5">
        <v>1.37</v>
      </c>
      <c r="H41" s="5">
        <v>0.99199999999999999</v>
      </c>
      <c r="I41" s="5">
        <v>0.68500000000000005</v>
      </c>
      <c r="J41" s="6">
        <v>1.2549999999999999</v>
      </c>
      <c r="K41" s="2"/>
      <c r="L41" s="2"/>
      <c r="M41" s="2"/>
    </row>
    <row r="42" spans="2:23">
      <c r="B42" s="26"/>
      <c r="C42" s="30"/>
      <c r="D42" s="12" t="s">
        <v>18</v>
      </c>
      <c r="E42" s="14">
        <v>1</v>
      </c>
      <c r="F42" s="7">
        <v>0.27100000000000002</v>
      </c>
      <c r="G42" s="7">
        <v>1.524</v>
      </c>
      <c r="H42" s="7">
        <v>1.341</v>
      </c>
      <c r="I42" s="7">
        <v>9.6000000000000002E-2</v>
      </c>
      <c r="J42" s="8">
        <v>2.0528</v>
      </c>
      <c r="K42" s="2"/>
      <c r="L42" s="2"/>
      <c r="M42" s="2"/>
    </row>
    <row r="43" spans="2:23">
      <c r="B43" s="26"/>
      <c r="C43" s="30"/>
      <c r="D43" s="12" t="s">
        <v>19</v>
      </c>
      <c r="E43" s="14">
        <v>1</v>
      </c>
      <c r="F43" s="7">
        <v>0.52200000000000002</v>
      </c>
      <c r="G43" s="7">
        <v>0.14199999999999999</v>
      </c>
      <c r="H43" s="7">
        <v>1.119</v>
      </c>
      <c r="I43" s="7">
        <v>0.56499999999999995</v>
      </c>
      <c r="J43" s="8">
        <v>0.70109999999999995</v>
      </c>
      <c r="K43" s="4"/>
      <c r="L43" s="4"/>
      <c r="M43" s="4"/>
    </row>
    <row r="44" spans="2:23">
      <c r="B44" s="26"/>
      <c r="C44" s="30"/>
      <c r="D44" s="12" t="s">
        <v>20</v>
      </c>
      <c r="E44" s="14">
        <v>1</v>
      </c>
      <c r="F44" s="7">
        <v>1.2270000000000001</v>
      </c>
      <c r="G44" s="7">
        <v>0.92800000000000005</v>
      </c>
      <c r="H44" s="7">
        <v>0.44600000000000001</v>
      </c>
      <c r="I44" s="7">
        <v>0.66400000000000003</v>
      </c>
      <c r="J44" s="8">
        <v>0.81610000000000005</v>
      </c>
      <c r="K44" s="2"/>
      <c r="L44" s="2"/>
      <c r="M44" s="2"/>
    </row>
    <row r="45" spans="2:23">
      <c r="B45" s="26"/>
      <c r="C45" s="30"/>
      <c r="D45" s="12" t="s">
        <v>21</v>
      </c>
      <c r="E45" s="14">
        <v>1</v>
      </c>
      <c r="F45" s="7">
        <v>0.72699999999999998</v>
      </c>
      <c r="G45" s="7">
        <v>1.073</v>
      </c>
      <c r="H45" s="7">
        <v>0.32700000000000001</v>
      </c>
      <c r="I45" s="7">
        <v>1.611</v>
      </c>
      <c r="J45" s="8">
        <v>1.2305999999999999</v>
      </c>
      <c r="K45" s="2"/>
      <c r="L45" s="2"/>
      <c r="M45" s="2"/>
    </row>
    <row r="46" spans="2:23">
      <c r="B46" s="26"/>
      <c r="C46" s="30"/>
      <c r="D46" s="12" t="s">
        <v>22</v>
      </c>
      <c r="E46" s="14">
        <v>1</v>
      </c>
      <c r="F46" s="7">
        <v>0.311</v>
      </c>
      <c r="G46" s="7">
        <v>0.63900000000000001</v>
      </c>
      <c r="H46" s="7">
        <v>1.7769999999999999</v>
      </c>
      <c r="I46" s="7">
        <v>0.63500000000000001</v>
      </c>
      <c r="J46" s="8">
        <v>0.98050000000000004</v>
      </c>
      <c r="K46" s="4"/>
      <c r="L46" s="4"/>
      <c r="M46" s="4"/>
    </row>
    <row r="47" spans="2:23">
      <c r="B47" s="26"/>
      <c r="C47" s="30"/>
      <c r="D47" s="12" t="s">
        <v>23</v>
      </c>
      <c r="E47" s="15"/>
      <c r="F47" s="9"/>
      <c r="G47" s="9"/>
      <c r="H47" s="10"/>
      <c r="I47" s="9"/>
      <c r="J47" s="16"/>
    </row>
    <row r="48" spans="2:23">
      <c r="B48" s="26" t="s">
        <v>7</v>
      </c>
      <c r="C48" s="27" t="s">
        <v>0</v>
      </c>
      <c r="D48" s="12" t="s">
        <v>17</v>
      </c>
      <c r="E48" s="13">
        <v>1</v>
      </c>
      <c r="F48" s="5">
        <v>1.2754000000000001</v>
      </c>
      <c r="G48" s="5">
        <v>0.64610000000000001</v>
      </c>
      <c r="H48" s="5">
        <v>0.10882</v>
      </c>
      <c r="I48" s="5">
        <v>1.2426999999999999</v>
      </c>
      <c r="J48" s="6">
        <v>0.61739999999999995</v>
      </c>
      <c r="K48" s="2"/>
      <c r="L48" s="2"/>
      <c r="M48" s="2"/>
    </row>
    <row r="49" spans="2:13">
      <c r="B49" s="26"/>
      <c r="C49" s="28"/>
      <c r="D49" s="12" t="s">
        <v>18</v>
      </c>
      <c r="E49" s="14">
        <v>1</v>
      </c>
      <c r="F49" s="7">
        <v>1.3912</v>
      </c>
      <c r="G49" s="7">
        <v>0.6704</v>
      </c>
      <c r="H49" s="7">
        <v>0.2586</v>
      </c>
      <c r="I49" s="7">
        <v>0.2271</v>
      </c>
      <c r="J49" s="8">
        <v>0.17</v>
      </c>
      <c r="K49" s="2"/>
      <c r="L49" s="2"/>
      <c r="M49" s="2"/>
    </row>
    <row r="50" spans="2:13">
      <c r="B50" s="26"/>
      <c r="C50" s="28"/>
      <c r="D50" s="12" t="s">
        <v>19</v>
      </c>
      <c r="E50" s="14">
        <v>1</v>
      </c>
      <c r="F50" s="7">
        <v>0.9355</v>
      </c>
      <c r="G50" s="7">
        <v>0.28270000000000001</v>
      </c>
      <c r="H50" s="7">
        <v>0.27622000000000002</v>
      </c>
      <c r="I50" s="7">
        <v>8.8599999999999998E-2</v>
      </c>
      <c r="J50" s="8">
        <v>6.3200000000000006E-2</v>
      </c>
      <c r="K50" s="2"/>
      <c r="L50" s="2"/>
      <c r="M50" s="2"/>
    </row>
    <row r="51" spans="2:13">
      <c r="B51" s="26"/>
      <c r="C51" s="28"/>
      <c r="D51" s="12" t="s">
        <v>20</v>
      </c>
      <c r="E51" s="14">
        <v>1</v>
      </c>
      <c r="F51" s="7">
        <v>0.76070000000000004</v>
      </c>
      <c r="G51" s="7">
        <v>1.0128999999999999</v>
      </c>
      <c r="H51" s="7">
        <v>0.44677</v>
      </c>
      <c r="I51" s="7">
        <v>0.27500000000000002</v>
      </c>
      <c r="J51" s="8">
        <v>7.1800000000000003E-2</v>
      </c>
      <c r="K51" s="2"/>
      <c r="L51" s="2"/>
      <c r="M51" s="2"/>
    </row>
    <row r="52" spans="2:13">
      <c r="B52" s="26"/>
      <c r="C52" s="28"/>
      <c r="D52" s="12" t="s">
        <v>21</v>
      </c>
      <c r="E52" s="14">
        <v>1</v>
      </c>
      <c r="F52" s="7">
        <v>0.99109999999999998</v>
      </c>
      <c r="G52" s="7">
        <v>0.43540000000000001</v>
      </c>
      <c r="H52" s="7">
        <v>0.50270999999999999</v>
      </c>
      <c r="I52" s="7">
        <v>1.1453</v>
      </c>
      <c r="J52" s="8">
        <v>1.0198</v>
      </c>
      <c r="K52" s="4"/>
      <c r="L52" s="4"/>
      <c r="M52" s="4"/>
    </row>
    <row r="53" spans="2:13">
      <c r="B53" s="26"/>
      <c r="C53" s="28"/>
      <c r="D53" s="12" t="s">
        <v>22</v>
      </c>
      <c r="E53" s="14">
        <v>1</v>
      </c>
      <c r="F53" s="7">
        <v>1.1339999999999999</v>
      </c>
      <c r="G53" s="7">
        <v>1.0795999999999999</v>
      </c>
      <c r="H53" s="7">
        <v>0.83391999999999999</v>
      </c>
      <c r="I53" s="7">
        <v>0.56620000000000004</v>
      </c>
      <c r="J53" s="8">
        <v>0.57340000000000002</v>
      </c>
      <c r="K53" s="2"/>
      <c r="L53" s="2"/>
      <c r="M53" s="2"/>
    </row>
    <row r="54" spans="2:13">
      <c r="B54" s="26"/>
      <c r="C54" s="29"/>
      <c r="D54" s="12" t="s">
        <v>23</v>
      </c>
      <c r="E54" s="15">
        <v>1</v>
      </c>
      <c r="F54" s="9">
        <v>1.1484000000000001</v>
      </c>
      <c r="G54" s="9">
        <v>0.3347</v>
      </c>
      <c r="H54" s="10"/>
      <c r="I54" s="9">
        <v>0.57230000000000003</v>
      </c>
      <c r="J54" s="16">
        <v>0.85319999999999996</v>
      </c>
      <c r="K54" s="2"/>
      <c r="L54" s="2"/>
      <c r="M54" s="2"/>
    </row>
    <row r="55" spans="2:13">
      <c r="B55" s="26"/>
      <c r="C55" s="30" t="s">
        <v>25</v>
      </c>
      <c r="D55" s="12" t="s">
        <v>17</v>
      </c>
      <c r="E55" s="13">
        <v>1</v>
      </c>
      <c r="F55" s="5">
        <v>1.2289000000000001</v>
      </c>
      <c r="G55" s="5">
        <v>0.30109999999999998</v>
      </c>
      <c r="H55" s="5">
        <v>1.9386000000000001</v>
      </c>
      <c r="I55" s="5">
        <v>0.4456</v>
      </c>
      <c r="J55" s="6">
        <v>0.1681</v>
      </c>
      <c r="K55" s="2"/>
      <c r="L55" s="2"/>
      <c r="M55" s="2"/>
    </row>
    <row r="56" spans="2:13">
      <c r="B56" s="26"/>
      <c r="C56" s="30"/>
      <c r="D56" s="12" t="s">
        <v>18</v>
      </c>
      <c r="E56" s="14">
        <v>1</v>
      </c>
      <c r="F56" s="7">
        <v>0.19450000000000001</v>
      </c>
      <c r="G56" s="7">
        <v>0.3427</v>
      </c>
      <c r="H56" s="7">
        <v>3.9199999999999999E-2</v>
      </c>
      <c r="I56" s="7">
        <v>1.0034000000000001</v>
      </c>
      <c r="J56" s="8">
        <v>4.3099999999999999E-2</v>
      </c>
    </row>
    <row r="57" spans="2:13">
      <c r="B57" s="26"/>
      <c r="C57" s="30"/>
      <c r="D57" s="12" t="s">
        <v>19</v>
      </c>
      <c r="E57" s="14">
        <v>1</v>
      </c>
      <c r="F57" s="7">
        <v>0.46389999999999998</v>
      </c>
      <c r="G57" s="7">
        <v>0.2082</v>
      </c>
      <c r="H57" s="7">
        <v>1.5346</v>
      </c>
      <c r="I57" s="7">
        <v>1.1762999999999999</v>
      </c>
      <c r="J57" s="8">
        <v>0.44890000000000002</v>
      </c>
      <c r="K57" s="2"/>
      <c r="L57" s="2"/>
      <c r="M57" s="2"/>
    </row>
    <row r="58" spans="2:13">
      <c r="B58" s="26"/>
      <c r="C58" s="30"/>
      <c r="D58" s="12" t="s">
        <v>20</v>
      </c>
      <c r="E58" s="14">
        <v>1</v>
      </c>
      <c r="F58" s="7">
        <v>0.49509999999999998</v>
      </c>
      <c r="G58" s="7">
        <v>0.3992</v>
      </c>
      <c r="H58" s="7">
        <v>0.94440000000000002</v>
      </c>
      <c r="I58" s="7">
        <v>1.0701000000000001</v>
      </c>
      <c r="J58" s="8">
        <v>1.2646999999999999</v>
      </c>
      <c r="K58" s="4"/>
      <c r="L58" s="4"/>
      <c r="M58" s="4"/>
    </row>
    <row r="59" spans="2:13">
      <c r="B59" s="26"/>
      <c r="C59" s="30"/>
      <c r="D59" s="12" t="s">
        <v>21</v>
      </c>
      <c r="E59" s="14">
        <v>1</v>
      </c>
      <c r="F59" s="7">
        <v>0.96719999999999995</v>
      </c>
      <c r="G59" s="7">
        <v>0.75919999999999999</v>
      </c>
      <c r="H59" s="7">
        <v>0.79620000000000002</v>
      </c>
      <c r="I59" s="7">
        <v>1.0598000000000001</v>
      </c>
      <c r="J59" s="8">
        <v>1.4427000000000001</v>
      </c>
      <c r="K59" s="2"/>
      <c r="L59" s="2"/>
      <c r="M59" s="2"/>
    </row>
    <row r="60" spans="2:13">
      <c r="B60" s="26"/>
      <c r="C60" s="30"/>
      <c r="D60" s="12" t="s">
        <v>22</v>
      </c>
      <c r="E60" s="14">
        <v>1</v>
      </c>
      <c r="F60" s="7">
        <v>1.3342000000000001</v>
      </c>
      <c r="G60" s="7">
        <v>1.2841</v>
      </c>
      <c r="H60" s="7">
        <v>1.0971</v>
      </c>
      <c r="I60" s="7">
        <v>1.3514999999999999</v>
      </c>
      <c r="J60" s="8">
        <v>1.4059999999999999</v>
      </c>
      <c r="K60" s="2"/>
      <c r="L60" s="2"/>
      <c r="M60" s="2"/>
    </row>
    <row r="61" spans="2:13">
      <c r="B61" s="26"/>
      <c r="C61" s="30"/>
      <c r="D61" s="12" t="s">
        <v>23</v>
      </c>
      <c r="E61" s="15">
        <v>1</v>
      </c>
      <c r="F61" s="9">
        <v>0.78059999999999996</v>
      </c>
      <c r="G61" s="9">
        <v>0.62119999999999997</v>
      </c>
      <c r="H61" s="10">
        <v>1.3633</v>
      </c>
      <c r="I61" s="9">
        <v>1.0481</v>
      </c>
      <c r="J61" s="16">
        <v>1.2785</v>
      </c>
      <c r="K61" s="2"/>
      <c r="L61" s="2"/>
      <c r="M61" s="2"/>
    </row>
    <row r="62" spans="2:13">
      <c r="B62" s="26"/>
      <c r="C62" s="30" t="s">
        <v>26</v>
      </c>
      <c r="D62" s="12" t="s">
        <v>17</v>
      </c>
      <c r="E62" s="13">
        <v>1</v>
      </c>
      <c r="F62" s="5">
        <v>0.27900000000000003</v>
      </c>
      <c r="G62" s="5">
        <v>0.56000000000000005</v>
      </c>
      <c r="H62" s="5">
        <v>0.24399999999999999</v>
      </c>
      <c r="I62" s="5">
        <v>0.61599999999999999</v>
      </c>
      <c r="J62" s="6">
        <v>0.2747</v>
      </c>
      <c r="K62" s="2"/>
      <c r="L62" s="2"/>
      <c r="M62" s="2"/>
    </row>
    <row r="63" spans="2:13">
      <c r="B63" s="26"/>
      <c r="C63" s="30"/>
      <c r="D63" s="12" t="s">
        <v>18</v>
      </c>
      <c r="E63" s="14">
        <v>1</v>
      </c>
      <c r="F63" s="7">
        <v>0.73699999999999999</v>
      </c>
      <c r="G63" s="7">
        <v>1.776</v>
      </c>
      <c r="H63" s="7">
        <v>2.6669999999999998</v>
      </c>
      <c r="I63" s="7">
        <v>0.31900000000000001</v>
      </c>
      <c r="J63" s="8">
        <v>0.60150000000000003</v>
      </c>
      <c r="K63" s="2"/>
      <c r="L63" s="2"/>
      <c r="M63" s="2"/>
    </row>
    <row r="64" spans="2:13">
      <c r="B64" s="26"/>
      <c r="C64" s="30"/>
      <c r="D64" s="12" t="s">
        <v>19</v>
      </c>
      <c r="E64" s="14">
        <v>1</v>
      </c>
      <c r="F64" s="7">
        <v>0.36199999999999999</v>
      </c>
      <c r="G64" s="7">
        <v>0.08</v>
      </c>
      <c r="H64" s="7">
        <v>0.80700000000000005</v>
      </c>
      <c r="I64" s="7">
        <v>0.80900000000000005</v>
      </c>
      <c r="J64" s="8">
        <v>0.85940000000000005</v>
      </c>
      <c r="K64" s="2"/>
      <c r="L64" s="2"/>
      <c r="M64" s="2"/>
    </row>
    <row r="65" spans="2:13">
      <c r="B65" s="26"/>
      <c r="C65" s="30"/>
      <c r="D65" s="12" t="s">
        <v>20</v>
      </c>
      <c r="E65" s="14">
        <v>1</v>
      </c>
      <c r="F65" s="7">
        <v>0.64600000000000002</v>
      </c>
      <c r="G65" s="7">
        <v>1.05</v>
      </c>
      <c r="H65" s="7">
        <v>0.95</v>
      </c>
      <c r="I65" s="7">
        <v>1.2450000000000001</v>
      </c>
      <c r="J65" s="8">
        <v>0.96509999999999996</v>
      </c>
    </row>
    <row r="66" spans="2:13">
      <c r="B66" s="26"/>
      <c r="C66" s="30"/>
      <c r="D66" s="12" t="s">
        <v>21</v>
      </c>
      <c r="E66" s="14">
        <v>1</v>
      </c>
      <c r="F66" s="7">
        <v>1.3939999999999999</v>
      </c>
      <c r="G66" s="7">
        <v>1.016</v>
      </c>
      <c r="H66" s="7">
        <v>0.36399999999999999</v>
      </c>
      <c r="I66" s="7">
        <v>0.64600000000000002</v>
      </c>
      <c r="J66" s="8">
        <v>1.0511999999999999</v>
      </c>
      <c r="K66" s="2"/>
      <c r="L66" s="2"/>
      <c r="M66" s="2"/>
    </row>
    <row r="67" spans="2:13">
      <c r="B67" s="26"/>
      <c r="C67" s="30"/>
      <c r="D67" s="12" t="s">
        <v>22</v>
      </c>
      <c r="E67" s="14">
        <v>1</v>
      </c>
      <c r="F67" s="7">
        <v>1.2170000000000001</v>
      </c>
      <c r="G67" s="7">
        <v>1.0920000000000001</v>
      </c>
      <c r="H67" s="7">
        <v>0.875</v>
      </c>
      <c r="I67" s="7">
        <v>0.81799999999999995</v>
      </c>
      <c r="J67" s="8">
        <v>0.68989999999999996</v>
      </c>
      <c r="K67" s="2"/>
      <c r="L67" s="2"/>
      <c r="M67" s="2"/>
    </row>
    <row r="68" spans="2:13">
      <c r="B68" s="26"/>
      <c r="C68" s="30"/>
      <c r="D68" s="12" t="s">
        <v>23</v>
      </c>
      <c r="E68" s="15">
        <v>1</v>
      </c>
      <c r="F68" s="9">
        <v>0.77300000000000002</v>
      </c>
      <c r="G68" s="9">
        <v>0.72699999999999998</v>
      </c>
      <c r="H68" s="10"/>
      <c r="I68" s="9">
        <v>0.43099999999999999</v>
      </c>
      <c r="J68" s="16"/>
      <c r="K68" s="2"/>
      <c r="L68" s="2"/>
      <c r="M68" s="2"/>
    </row>
    <row r="69" spans="2:13">
      <c r="B69" s="26" t="s">
        <v>8</v>
      </c>
      <c r="C69" s="27" t="s">
        <v>0</v>
      </c>
      <c r="D69" s="12" t="s">
        <v>17</v>
      </c>
      <c r="E69" s="13">
        <v>1</v>
      </c>
      <c r="F69" s="5">
        <v>0.96609999999999996</v>
      </c>
      <c r="G69" s="5">
        <v>0.38990000000000002</v>
      </c>
      <c r="H69" s="5">
        <v>0.38486999999999999</v>
      </c>
      <c r="I69" s="5">
        <v>0.70789999999999997</v>
      </c>
      <c r="J69" s="6">
        <v>0.44290000000000002</v>
      </c>
      <c r="K69" s="2"/>
      <c r="L69" s="2"/>
      <c r="M69" s="2"/>
    </row>
    <row r="70" spans="2:13">
      <c r="B70" s="26"/>
      <c r="C70" s="28"/>
      <c r="D70" s="12" t="s">
        <v>18</v>
      </c>
      <c r="E70" s="14">
        <v>1</v>
      </c>
      <c r="F70" s="7">
        <v>1.1079000000000001</v>
      </c>
      <c r="G70" s="7">
        <v>0.26690000000000003</v>
      </c>
      <c r="H70" s="7">
        <v>0.29436000000000001</v>
      </c>
      <c r="I70" s="7">
        <v>0.17649999999999999</v>
      </c>
      <c r="J70" s="8">
        <v>0.15459999999999999</v>
      </c>
      <c r="K70" s="2"/>
      <c r="L70" s="2"/>
      <c r="M70" s="2"/>
    </row>
    <row r="71" spans="2:13">
      <c r="B71" s="26"/>
      <c r="C71" s="28"/>
      <c r="D71" s="12" t="s">
        <v>19</v>
      </c>
      <c r="E71" s="14">
        <v>1</v>
      </c>
      <c r="F71" s="7">
        <v>1.4654</v>
      </c>
      <c r="G71" s="7">
        <v>0.16880000000000001</v>
      </c>
      <c r="H71" s="7">
        <v>0.30203999999999998</v>
      </c>
      <c r="I71" s="7">
        <v>0.39479999999999998</v>
      </c>
      <c r="J71" s="8">
        <v>9.3700000000000006E-2</v>
      </c>
      <c r="K71" s="2"/>
      <c r="L71" s="2"/>
      <c r="M71" s="2"/>
    </row>
    <row r="72" spans="2:13">
      <c r="B72" s="26"/>
      <c r="C72" s="28"/>
      <c r="D72" s="12" t="s">
        <v>20</v>
      </c>
      <c r="E72" s="14">
        <v>1</v>
      </c>
      <c r="F72" s="7">
        <v>0.45490000000000003</v>
      </c>
      <c r="G72" s="7">
        <v>0.3024</v>
      </c>
      <c r="H72" s="7">
        <v>0.33889999999999998</v>
      </c>
      <c r="I72" s="7">
        <v>0.26319999999999999</v>
      </c>
      <c r="J72" s="8">
        <v>6.3299999999999995E-2</v>
      </c>
      <c r="K72" s="2"/>
      <c r="L72" s="2"/>
      <c r="M72" s="2"/>
    </row>
    <row r="73" spans="2:13">
      <c r="B73" s="26"/>
      <c r="C73" s="28"/>
      <c r="D73" s="12" t="s">
        <v>21</v>
      </c>
      <c r="E73" s="14">
        <v>1</v>
      </c>
      <c r="F73" s="7">
        <v>1.2992999999999999</v>
      </c>
      <c r="G73" s="7">
        <v>0.44490000000000002</v>
      </c>
      <c r="H73" s="7">
        <v>0.48287999999999998</v>
      </c>
      <c r="I73" s="7">
        <v>1.8876999999999999</v>
      </c>
      <c r="J73" s="8">
        <v>1.3304</v>
      </c>
      <c r="K73" s="4"/>
      <c r="L73" s="4"/>
      <c r="M73" s="4"/>
    </row>
    <row r="74" spans="2:13">
      <c r="B74" s="26"/>
      <c r="C74" s="28"/>
      <c r="D74" s="12" t="s">
        <v>22</v>
      </c>
      <c r="E74" s="14">
        <v>1</v>
      </c>
      <c r="F74" s="7">
        <v>0.75800000000000001</v>
      </c>
      <c r="G74" s="7">
        <v>0.40079999999999999</v>
      </c>
      <c r="H74" s="7">
        <v>0.29325000000000001</v>
      </c>
      <c r="I74" s="7">
        <v>0.98119999999999996</v>
      </c>
      <c r="J74" s="8">
        <v>0.51900000000000002</v>
      </c>
      <c r="K74" s="2"/>
      <c r="L74" s="2"/>
      <c r="M74" s="2"/>
    </row>
    <row r="75" spans="2:13">
      <c r="B75" s="26"/>
      <c r="C75" s="29"/>
      <c r="D75" s="12" t="s">
        <v>23</v>
      </c>
      <c r="E75" s="15">
        <v>1</v>
      </c>
      <c r="F75" s="9">
        <v>1.6053999999999999</v>
      </c>
      <c r="G75" s="9"/>
      <c r="H75" s="10"/>
      <c r="I75" s="9"/>
      <c r="J75" s="16"/>
      <c r="K75" s="4"/>
      <c r="L75" s="4"/>
      <c r="M75" s="4"/>
    </row>
    <row r="76" spans="2:13">
      <c r="B76" s="26"/>
      <c r="C76" s="30" t="s">
        <v>25</v>
      </c>
      <c r="D76" s="12" t="s">
        <v>17</v>
      </c>
      <c r="E76" s="13">
        <v>1</v>
      </c>
      <c r="F76" s="5">
        <v>0.98780000000000001</v>
      </c>
      <c r="G76" s="5">
        <v>0.24579999999999999</v>
      </c>
      <c r="H76" s="5">
        <v>2.0379</v>
      </c>
      <c r="I76" s="5">
        <v>0.4027</v>
      </c>
      <c r="J76" s="6">
        <v>0.14099999999999999</v>
      </c>
    </row>
    <row r="77" spans="2:13">
      <c r="B77" s="26"/>
      <c r="C77" s="30"/>
      <c r="D77" s="12" t="s">
        <v>18</v>
      </c>
      <c r="E77" s="14">
        <v>1</v>
      </c>
      <c r="F77" s="7">
        <v>0.39140000000000003</v>
      </c>
      <c r="G77" s="7">
        <v>0.3911</v>
      </c>
      <c r="H77" s="7">
        <v>0.36499999999999999</v>
      </c>
      <c r="I77" s="7">
        <v>5.62E-2</v>
      </c>
      <c r="J77" s="8">
        <v>1.72E-2</v>
      </c>
      <c r="K77" s="2"/>
      <c r="L77" s="2"/>
      <c r="M77" s="2"/>
    </row>
    <row r="78" spans="2:13">
      <c r="B78" s="26"/>
      <c r="C78" s="30"/>
      <c r="D78" s="12" t="s">
        <v>19</v>
      </c>
      <c r="E78" s="14">
        <v>1</v>
      </c>
      <c r="F78" s="7">
        <v>0.5968</v>
      </c>
      <c r="G78" s="7">
        <v>0.20369999999999999</v>
      </c>
      <c r="H78" s="7">
        <v>2.0973000000000002</v>
      </c>
      <c r="I78" s="7">
        <v>1.2786999999999999</v>
      </c>
      <c r="J78" s="8">
        <v>0.60299999999999998</v>
      </c>
      <c r="K78" s="2"/>
      <c r="L78" s="2"/>
      <c r="M78" s="2"/>
    </row>
    <row r="79" spans="2:13">
      <c r="B79" s="26"/>
      <c r="C79" s="30"/>
      <c r="D79" s="12" t="s">
        <v>20</v>
      </c>
      <c r="E79" s="14">
        <v>1</v>
      </c>
      <c r="F79" s="7">
        <v>0.39579999999999999</v>
      </c>
      <c r="G79" s="7">
        <v>0.217</v>
      </c>
      <c r="H79" s="7">
        <v>0.95920000000000005</v>
      </c>
      <c r="I79" s="7">
        <v>0.83640000000000003</v>
      </c>
      <c r="J79" s="8">
        <v>0.92749999999999999</v>
      </c>
      <c r="K79" s="2"/>
      <c r="L79" s="2"/>
      <c r="M79" s="2"/>
    </row>
    <row r="80" spans="2:13">
      <c r="B80" s="26"/>
      <c r="C80" s="30"/>
      <c r="D80" s="12" t="s">
        <v>21</v>
      </c>
      <c r="E80" s="14">
        <v>1</v>
      </c>
      <c r="F80" s="7">
        <v>1.7255</v>
      </c>
      <c r="G80" s="7">
        <v>1.9846999999999999</v>
      </c>
      <c r="H80" s="7">
        <v>1.2377</v>
      </c>
      <c r="I80" s="7">
        <v>2.2639999999999998</v>
      </c>
      <c r="J80" s="8">
        <v>1.4325000000000001</v>
      </c>
      <c r="K80" s="2"/>
      <c r="L80" s="2"/>
      <c r="M80" s="2"/>
    </row>
    <row r="81" spans="2:13">
      <c r="B81" s="26"/>
      <c r="C81" s="30"/>
      <c r="D81" s="12" t="s">
        <v>22</v>
      </c>
      <c r="E81" s="14">
        <v>1</v>
      </c>
      <c r="F81" s="7">
        <v>0.74680000000000002</v>
      </c>
      <c r="G81" s="7">
        <v>0.50760000000000005</v>
      </c>
      <c r="H81" s="7">
        <v>0.56030000000000002</v>
      </c>
      <c r="I81" s="7">
        <v>1.2253000000000001</v>
      </c>
      <c r="J81" s="8">
        <v>0.67459999999999998</v>
      </c>
      <c r="K81" s="2"/>
      <c r="L81" s="2"/>
      <c r="M81" s="2"/>
    </row>
    <row r="82" spans="2:13">
      <c r="B82" s="26"/>
      <c r="C82" s="30"/>
      <c r="D82" s="12" t="s">
        <v>23</v>
      </c>
      <c r="E82" s="15">
        <v>1</v>
      </c>
      <c r="F82" s="9"/>
      <c r="G82" s="9"/>
      <c r="H82" s="10"/>
      <c r="I82" s="9"/>
      <c r="J82" s="16"/>
      <c r="K82" s="4"/>
      <c r="L82" s="4"/>
      <c r="M82" s="4"/>
    </row>
    <row r="83" spans="2:13">
      <c r="B83" s="26"/>
      <c r="C83" s="30" t="s">
        <v>26</v>
      </c>
      <c r="D83" s="12" t="s">
        <v>17</v>
      </c>
      <c r="E83" s="13">
        <v>1</v>
      </c>
      <c r="F83" s="5">
        <v>0.26300000000000001</v>
      </c>
      <c r="G83" s="5">
        <v>0.34300000000000003</v>
      </c>
      <c r="H83" s="5">
        <v>0.24099999999999999</v>
      </c>
      <c r="I83" s="5">
        <v>0.49</v>
      </c>
      <c r="J83" s="6">
        <v>0.1862</v>
      </c>
      <c r="K83" s="2"/>
      <c r="L83" s="2"/>
      <c r="M83" s="2"/>
    </row>
    <row r="84" spans="2:13">
      <c r="B84" s="26"/>
      <c r="C84" s="30"/>
      <c r="D84" s="12" t="s">
        <v>18</v>
      </c>
      <c r="E84" s="14">
        <v>1</v>
      </c>
      <c r="F84" s="7">
        <v>0.33</v>
      </c>
      <c r="G84" s="7">
        <v>8.5999999999999993E-2</v>
      </c>
      <c r="H84" s="7">
        <v>3.0840000000000001</v>
      </c>
      <c r="I84" s="7">
        <v>0.95199999999999996</v>
      </c>
      <c r="J84" s="8">
        <v>2.9051</v>
      </c>
      <c r="K84" s="2"/>
      <c r="L84" s="2"/>
      <c r="M84" s="2"/>
    </row>
    <row r="85" spans="2:13">
      <c r="B85" s="26"/>
      <c r="C85" s="30"/>
      <c r="D85" s="12" t="s">
        <v>19</v>
      </c>
      <c r="E85" s="14">
        <v>1</v>
      </c>
      <c r="F85" s="7">
        <v>0.57499999999999996</v>
      </c>
      <c r="G85" s="7">
        <v>1.248</v>
      </c>
      <c r="H85" s="7">
        <v>0.81899999999999995</v>
      </c>
      <c r="I85" s="7">
        <v>0.67900000000000005</v>
      </c>
      <c r="J85" s="8">
        <v>1.0618000000000001</v>
      </c>
    </row>
    <row r="86" spans="2:13">
      <c r="B86" s="26"/>
      <c r="C86" s="30"/>
      <c r="D86" s="12" t="s">
        <v>20</v>
      </c>
      <c r="E86" s="14">
        <v>1</v>
      </c>
      <c r="F86" s="7">
        <v>1.407</v>
      </c>
      <c r="G86" s="7">
        <v>0.85599999999999998</v>
      </c>
      <c r="H86" s="7">
        <v>0.34499999999999997</v>
      </c>
      <c r="I86" s="7">
        <v>1.4470000000000001</v>
      </c>
      <c r="J86" s="8">
        <v>0.72719999999999996</v>
      </c>
      <c r="K86" s="2"/>
      <c r="L86" s="2"/>
      <c r="M86" s="2"/>
    </row>
    <row r="87" spans="2:13">
      <c r="B87" s="26"/>
      <c r="C87" s="30"/>
      <c r="D87" s="12" t="s">
        <v>21</v>
      </c>
      <c r="E87" s="14">
        <v>1</v>
      </c>
      <c r="F87" s="7">
        <v>0.95599999999999996</v>
      </c>
      <c r="G87" s="7">
        <v>0.40300000000000002</v>
      </c>
      <c r="H87" s="7">
        <v>0.72799999999999998</v>
      </c>
      <c r="I87" s="7">
        <v>0.44700000000000001</v>
      </c>
      <c r="J87" s="8">
        <v>0.72760000000000002</v>
      </c>
      <c r="K87" s="4"/>
      <c r="L87" s="4"/>
      <c r="M87" s="4"/>
    </row>
    <row r="88" spans="2:13">
      <c r="B88" s="26"/>
      <c r="C88" s="30"/>
      <c r="D88" s="12" t="s">
        <v>22</v>
      </c>
      <c r="E88" s="14">
        <v>1</v>
      </c>
      <c r="F88" s="7">
        <v>1.8640000000000001</v>
      </c>
      <c r="G88" s="7">
        <v>1.544</v>
      </c>
      <c r="H88" s="7">
        <v>0.61</v>
      </c>
      <c r="I88" s="7"/>
      <c r="J88" s="8">
        <v>0.92769999999999997</v>
      </c>
      <c r="K88" s="2"/>
      <c r="L88" s="2"/>
      <c r="M88" s="2"/>
    </row>
    <row r="89" spans="2:13">
      <c r="B89" s="26"/>
      <c r="C89" s="30"/>
      <c r="D89" s="12" t="s">
        <v>23</v>
      </c>
      <c r="E89" s="15">
        <v>1</v>
      </c>
      <c r="F89" s="9"/>
      <c r="G89" s="9"/>
      <c r="H89" s="10"/>
      <c r="I89" s="9"/>
      <c r="J89" s="16"/>
      <c r="K89" s="2"/>
      <c r="L89" s="2"/>
      <c r="M89" s="2"/>
    </row>
    <row r="90" spans="2:13">
      <c r="B90" s="26" t="s">
        <v>28</v>
      </c>
      <c r="C90" s="27" t="s">
        <v>0</v>
      </c>
      <c r="D90" s="12" t="s">
        <v>17</v>
      </c>
      <c r="E90" s="13">
        <v>1</v>
      </c>
      <c r="F90" s="5">
        <v>0.83816930000000001</v>
      </c>
      <c r="G90" s="5">
        <v>0.49919999999999998</v>
      </c>
      <c r="H90" s="5">
        <v>0.69737000000000005</v>
      </c>
      <c r="I90" s="5">
        <v>0.80059999999999998</v>
      </c>
      <c r="J90" s="6">
        <v>0.28179999999999999</v>
      </c>
      <c r="K90" s="2"/>
      <c r="L90" s="2"/>
      <c r="M90" s="2"/>
    </row>
    <row r="91" spans="2:13">
      <c r="B91" s="26"/>
      <c r="C91" s="28"/>
      <c r="D91" s="12" t="s">
        <v>18</v>
      </c>
      <c r="E91" s="14">
        <v>1</v>
      </c>
      <c r="F91" s="7">
        <v>1.0980000000000001</v>
      </c>
      <c r="G91" s="7">
        <v>0.20730000000000001</v>
      </c>
      <c r="H91" s="7">
        <v>0.16455</v>
      </c>
      <c r="I91" s="7">
        <v>0.1018</v>
      </c>
      <c r="J91" s="8">
        <v>9.6600000000000005E-2</v>
      </c>
      <c r="K91" s="2"/>
      <c r="L91" s="2"/>
      <c r="M91" s="2"/>
    </row>
    <row r="92" spans="2:13">
      <c r="B92" s="26"/>
      <c r="C92" s="28"/>
      <c r="D92" s="12" t="s">
        <v>19</v>
      </c>
      <c r="E92" s="14">
        <v>1</v>
      </c>
      <c r="F92" s="7">
        <v>1.1671</v>
      </c>
      <c r="G92" s="7">
        <v>0.59689999999999999</v>
      </c>
      <c r="H92" s="7">
        <v>8.8789999999999994E-2</v>
      </c>
      <c r="I92" s="7">
        <v>7.3300000000000004E-2</v>
      </c>
      <c r="J92" s="8">
        <v>4.24E-2</v>
      </c>
      <c r="K92" s="2"/>
      <c r="L92" s="2"/>
      <c r="M92" s="2"/>
    </row>
    <row r="93" spans="2:13">
      <c r="B93" s="26"/>
      <c r="C93" s="28"/>
      <c r="D93" s="12" t="s">
        <v>20</v>
      </c>
      <c r="E93" s="14">
        <v>1</v>
      </c>
      <c r="F93" s="7">
        <v>0.91669999999999996</v>
      </c>
      <c r="G93" s="7">
        <v>0.21410000000000001</v>
      </c>
      <c r="H93" s="7">
        <v>0.20815</v>
      </c>
      <c r="I93" s="7">
        <v>0.13039999999999999</v>
      </c>
      <c r="J93" s="8">
        <v>3.8399999999999997E-2</v>
      </c>
      <c r="K93" s="2"/>
      <c r="L93" s="2"/>
      <c r="M93" s="2"/>
    </row>
    <row r="94" spans="2:13">
      <c r="B94" s="26"/>
      <c r="C94" s="28"/>
      <c r="D94" s="12" t="s">
        <v>21</v>
      </c>
      <c r="E94" s="14">
        <v>1</v>
      </c>
      <c r="F94" s="7">
        <v>1.0649999999999999</v>
      </c>
      <c r="G94" s="7">
        <v>1.0075000000000001</v>
      </c>
      <c r="H94" s="7">
        <v>0.38963999999999999</v>
      </c>
      <c r="I94" s="7">
        <v>1.0559000000000001</v>
      </c>
      <c r="J94" s="8">
        <v>0.94399999999999995</v>
      </c>
    </row>
    <row r="95" spans="2:13">
      <c r="B95" s="26"/>
      <c r="C95" s="28"/>
      <c r="D95" s="12" t="s">
        <v>22</v>
      </c>
      <c r="E95" s="14">
        <v>1</v>
      </c>
      <c r="F95" s="7">
        <v>0.41199999999999998</v>
      </c>
      <c r="G95" s="7">
        <v>0.19189999999999999</v>
      </c>
      <c r="H95" s="7">
        <v>0.32408809999999999</v>
      </c>
      <c r="I95" s="7">
        <v>0.58289999999999997</v>
      </c>
      <c r="J95" s="8">
        <v>0.38059999999999999</v>
      </c>
      <c r="K95" s="2"/>
      <c r="L95" s="2"/>
      <c r="M95" s="2"/>
    </row>
    <row r="96" spans="2:13">
      <c r="B96" s="26"/>
      <c r="C96" s="29"/>
      <c r="D96" s="12" t="s">
        <v>23</v>
      </c>
      <c r="E96" s="15">
        <v>1</v>
      </c>
      <c r="F96" s="9">
        <v>0.58330000000000004</v>
      </c>
      <c r="G96" s="9">
        <v>1.098533</v>
      </c>
      <c r="H96" s="10">
        <v>0.30547999999999997</v>
      </c>
      <c r="I96" s="9">
        <v>0.24</v>
      </c>
      <c r="J96" s="16">
        <v>0.40539999999999998</v>
      </c>
      <c r="K96" s="2"/>
      <c r="L96" s="2"/>
      <c r="M96" s="2"/>
    </row>
    <row r="97" spans="2:13">
      <c r="B97" s="26"/>
      <c r="C97" s="30" t="s">
        <v>25</v>
      </c>
      <c r="D97" s="12" t="s">
        <v>17</v>
      </c>
      <c r="E97" s="13">
        <v>1</v>
      </c>
      <c r="F97" s="5">
        <v>1.3728</v>
      </c>
      <c r="G97" s="5">
        <v>0.34510000000000002</v>
      </c>
      <c r="H97" s="5">
        <v>1.6978</v>
      </c>
      <c r="I97" s="5">
        <v>0.32079999999999997</v>
      </c>
      <c r="J97" s="6">
        <v>1.1829750000000001</v>
      </c>
      <c r="K97" s="2"/>
      <c r="L97" s="2"/>
      <c r="M97" s="2"/>
    </row>
    <row r="98" spans="2:13">
      <c r="B98" s="26"/>
      <c r="C98" s="30"/>
      <c r="D98" s="12" t="s">
        <v>18</v>
      </c>
      <c r="E98" s="14">
        <v>1</v>
      </c>
      <c r="F98" s="7">
        <v>1.0315000000000001</v>
      </c>
      <c r="G98" s="7">
        <v>0.93478950000000005</v>
      </c>
      <c r="H98" s="7">
        <v>4.6800000000000001E-2</v>
      </c>
      <c r="I98" s="7">
        <v>0.182</v>
      </c>
      <c r="J98" s="8">
        <v>0.4491</v>
      </c>
      <c r="K98" s="2"/>
      <c r="L98" s="2"/>
      <c r="M98" s="2"/>
    </row>
    <row r="99" spans="2:13">
      <c r="B99" s="26"/>
      <c r="C99" s="30"/>
      <c r="D99" s="12" t="s">
        <v>19</v>
      </c>
      <c r="E99" s="14">
        <v>1</v>
      </c>
      <c r="F99" s="7">
        <v>0.42030000000000001</v>
      </c>
      <c r="G99" s="7">
        <v>0.13869999999999999</v>
      </c>
      <c r="H99" s="7">
        <v>1.6553</v>
      </c>
      <c r="I99" s="7">
        <v>1.0299229999999999</v>
      </c>
      <c r="J99" s="8">
        <v>0.3831</v>
      </c>
      <c r="K99" s="2"/>
      <c r="L99" s="2"/>
      <c r="M99" s="2"/>
    </row>
    <row r="100" spans="2:13">
      <c r="B100" s="26"/>
      <c r="C100" s="30"/>
      <c r="D100" s="12" t="s">
        <v>20</v>
      </c>
      <c r="E100" s="14">
        <v>1</v>
      </c>
      <c r="F100" s="7">
        <v>1.401883</v>
      </c>
      <c r="G100" s="7">
        <v>0.28170000000000001</v>
      </c>
      <c r="H100" s="7">
        <v>0.81689999999999996</v>
      </c>
      <c r="I100" s="7">
        <v>0.73839999999999995</v>
      </c>
      <c r="J100" s="8">
        <v>0.92100000000000004</v>
      </c>
      <c r="K100" s="2"/>
      <c r="L100" s="2"/>
      <c r="M100" s="2"/>
    </row>
    <row r="101" spans="2:13">
      <c r="B101" s="26"/>
      <c r="C101" s="30"/>
      <c r="D101" s="12" t="s">
        <v>21</v>
      </c>
      <c r="E101" s="14">
        <v>1</v>
      </c>
      <c r="F101" s="7">
        <v>0.72389999999999999</v>
      </c>
      <c r="G101" s="7">
        <v>0.49540000000000001</v>
      </c>
      <c r="H101" s="7">
        <v>0.70950000000000002</v>
      </c>
      <c r="I101" s="7">
        <v>1.1722999999999999</v>
      </c>
      <c r="J101" s="8">
        <v>0.52559999999999996</v>
      </c>
      <c r="K101" s="4"/>
      <c r="L101" s="4"/>
      <c r="M101" s="4"/>
    </row>
    <row r="102" spans="2:13">
      <c r="B102" s="26"/>
      <c r="C102" s="30"/>
      <c r="D102" s="12" t="s">
        <v>22</v>
      </c>
      <c r="E102" s="14">
        <v>1</v>
      </c>
      <c r="F102" s="7">
        <v>1.1943999999999999</v>
      </c>
      <c r="G102" s="7">
        <v>1.0368999999999999</v>
      </c>
      <c r="H102" s="7">
        <v>1.1543000000000001</v>
      </c>
      <c r="I102" s="7">
        <v>0.8921</v>
      </c>
      <c r="J102" s="8">
        <v>0.81159999999999999</v>
      </c>
      <c r="K102" s="2"/>
      <c r="L102" s="2"/>
      <c r="M102" s="2"/>
    </row>
    <row r="103" spans="2:13">
      <c r="B103" s="26"/>
      <c r="C103" s="30"/>
      <c r="D103" s="12" t="s">
        <v>23</v>
      </c>
      <c r="E103" s="15">
        <v>1</v>
      </c>
      <c r="F103" s="9">
        <v>0.79869999999999997</v>
      </c>
      <c r="G103" s="9">
        <v>0.83950000000000002</v>
      </c>
      <c r="H103" s="10">
        <v>0.70019759999999998</v>
      </c>
      <c r="I103" s="9">
        <v>0.74350000000000005</v>
      </c>
      <c r="J103" s="16">
        <v>1.4240999999999999</v>
      </c>
      <c r="K103" s="4"/>
      <c r="L103" s="4"/>
      <c r="M103" s="4"/>
    </row>
    <row r="104" spans="2:13">
      <c r="B104" s="26"/>
      <c r="C104" s="30" t="s">
        <v>26</v>
      </c>
      <c r="D104" s="12" t="s">
        <v>17</v>
      </c>
      <c r="E104" s="13">
        <v>1</v>
      </c>
      <c r="F104" s="5">
        <v>0.25700000000000001</v>
      </c>
      <c r="G104" s="5">
        <v>1.3260000000000001</v>
      </c>
      <c r="H104" s="5">
        <v>0.54700000000000004</v>
      </c>
      <c r="I104" s="5">
        <v>1.335</v>
      </c>
      <c r="J104" s="6">
        <v>0.46260000000000001</v>
      </c>
    </row>
    <row r="105" spans="2:13">
      <c r="B105" s="26"/>
      <c r="C105" s="30"/>
      <c r="D105" s="12" t="s">
        <v>18</v>
      </c>
      <c r="E105" s="14">
        <v>1</v>
      </c>
      <c r="F105" s="7">
        <v>0.54200000000000004</v>
      </c>
      <c r="G105" s="7">
        <v>0.91590059999999995</v>
      </c>
      <c r="H105" s="7">
        <v>0.30895070000000002</v>
      </c>
      <c r="I105" s="7">
        <v>0.25700000000000001</v>
      </c>
      <c r="J105" s="8">
        <v>0.44900000000000001</v>
      </c>
      <c r="K105" s="2"/>
      <c r="L105" s="2"/>
      <c r="M105" s="2"/>
    </row>
    <row r="106" spans="2:13">
      <c r="B106" s="26"/>
      <c r="C106" s="30"/>
      <c r="D106" s="12" t="s">
        <v>19</v>
      </c>
      <c r="E106" s="14">
        <v>1</v>
      </c>
      <c r="F106" s="7">
        <v>0.251</v>
      </c>
      <c r="G106" s="7">
        <v>5.6000000000000001E-2</v>
      </c>
      <c r="H106" s="7">
        <v>1.9390000000000001</v>
      </c>
      <c r="I106" s="7">
        <v>0.52428169999999996</v>
      </c>
      <c r="J106" s="8">
        <v>0.59986249999999997</v>
      </c>
      <c r="K106" s="2"/>
      <c r="L106" s="2"/>
      <c r="M106" s="2"/>
    </row>
    <row r="107" spans="2:13">
      <c r="B107" s="26"/>
      <c r="C107" s="30"/>
      <c r="D107" s="12" t="s">
        <v>20</v>
      </c>
      <c r="E107" s="14">
        <v>1</v>
      </c>
      <c r="F107" s="7">
        <v>0.55900000000000005</v>
      </c>
      <c r="G107" s="7">
        <v>0.88300000000000001</v>
      </c>
      <c r="H107" s="7">
        <v>0.57799999999999996</v>
      </c>
      <c r="I107" s="7">
        <v>0.61499999999999999</v>
      </c>
      <c r="J107" s="8">
        <v>0.78949999999999998</v>
      </c>
      <c r="K107" s="2"/>
      <c r="L107" s="2"/>
      <c r="M107" s="2"/>
    </row>
    <row r="108" spans="2:13">
      <c r="B108" s="26"/>
      <c r="C108" s="30"/>
      <c r="D108" s="12" t="s">
        <v>21</v>
      </c>
      <c r="E108" s="14">
        <v>1</v>
      </c>
      <c r="F108" s="7">
        <v>0.85799999999999998</v>
      </c>
      <c r="G108" s="7">
        <v>0.68100000000000005</v>
      </c>
      <c r="H108" s="7">
        <v>0.92500000000000004</v>
      </c>
      <c r="I108" s="7">
        <v>1.4910000000000001</v>
      </c>
      <c r="J108" s="8">
        <v>0.98909999999999998</v>
      </c>
      <c r="K108" s="2"/>
      <c r="L108" s="2"/>
      <c r="M108" s="2"/>
    </row>
    <row r="109" spans="2:13">
      <c r="B109" s="26"/>
      <c r="C109" s="30"/>
      <c r="D109" s="12" t="s">
        <v>22</v>
      </c>
      <c r="E109" s="14">
        <v>1</v>
      </c>
      <c r="F109" s="7">
        <v>0.67900000000000005</v>
      </c>
      <c r="G109" s="7">
        <v>0.85099999999999998</v>
      </c>
      <c r="H109" s="7">
        <v>0.27900000000000003</v>
      </c>
      <c r="I109" s="7">
        <v>0.70699999999999996</v>
      </c>
      <c r="J109" s="8">
        <v>0.4597</v>
      </c>
      <c r="K109" s="4"/>
      <c r="L109" s="4"/>
      <c r="M109" s="4"/>
    </row>
    <row r="110" spans="2:13">
      <c r="B110" s="26"/>
      <c r="C110" s="30"/>
      <c r="D110" s="12" t="s">
        <v>23</v>
      </c>
      <c r="E110" s="15">
        <v>1</v>
      </c>
      <c r="F110" s="9">
        <v>0.48499999999999999</v>
      </c>
      <c r="G110" s="9">
        <v>0.309</v>
      </c>
      <c r="H110" s="10"/>
      <c r="I110" s="9">
        <v>0.39900000000000002</v>
      </c>
      <c r="J110" s="16">
        <v>0.48949999999999999</v>
      </c>
      <c r="K110" s="2"/>
      <c r="L110" s="2"/>
      <c r="M110" s="2"/>
    </row>
    <row r="111" spans="2:13">
      <c r="B111" s="26" t="s">
        <v>6</v>
      </c>
      <c r="C111" s="27" t="s">
        <v>0</v>
      </c>
      <c r="D111" s="12" t="s">
        <v>17</v>
      </c>
      <c r="E111" s="13">
        <v>1</v>
      </c>
      <c r="F111" s="5">
        <v>1.5762</v>
      </c>
      <c r="G111" s="5">
        <v>0.49009999999999998</v>
      </c>
      <c r="H111" s="5">
        <v>6.4570000000000002E-2</v>
      </c>
      <c r="I111" s="5">
        <v>1.258</v>
      </c>
      <c r="J111" s="6">
        <v>0.55159999999999998</v>
      </c>
      <c r="K111" s="2"/>
      <c r="L111" s="2"/>
      <c r="M111" s="2"/>
    </row>
    <row r="112" spans="2:13">
      <c r="B112" s="26"/>
      <c r="C112" s="28"/>
      <c r="D112" s="12" t="s">
        <v>18</v>
      </c>
      <c r="E112" s="14">
        <v>1</v>
      </c>
      <c r="F112" s="7">
        <v>1.3373999999999999</v>
      </c>
      <c r="G112" s="7">
        <v>0.25369999999999998</v>
      </c>
      <c r="H112" s="7">
        <v>0.28172000000000003</v>
      </c>
      <c r="I112" s="7">
        <v>0.24099999999999999</v>
      </c>
      <c r="J112" s="8">
        <v>0.60019999999999996</v>
      </c>
    </row>
    <row r="113" spans="2:13">
      <c r="B113" s="26"/>
      <c r="C113" s="28"/>
      <c r="D113" s="12" t="s">
        <v>19</v>
      </c>
      <c r="E113" s="14">
        <v>1</v>
      </c>
      <c r="F113" s="7">
        <v>0.85850000000000004</v>
      </c>
      <c r="G113" s="7">
        <v>0.76749999999999996</v>
      </c>
      <c r="H113" s="7">
        <v>0.29363</v>
      </c>
      <c r="I113" s="7">
        <v>1.1780999999999999</v>
      </c>
      <c r="J113" s="8">
        <v>0.92569999999999997</v>
      </c>
      <c r="K113" s="2"/>
      <c r="L113" s="2"/>
      <c r="M113" s="2"/>
    </row>
    <row r="114" spans="2:13">
      <c r="B114" s="26"/>
      <c r="C114" s="28"/>
      <c r="D114" s="12" t="s">
        <v>20</v>
      </c>
      <c r="E114" s="14">
        <v>1</v>
      </c>
      <c r="F114" s="7">
        <v>0.73929999999999996</v>
      </c>
      <c r="G114" s="7">
        <v>0.32390000000000002</v>
      </c>
      <c r="H114" s="7">
        <v>0.60489999999999999</v>
      </c>
      <c r="I114" s="7">
        <v>1.4175</v>
      </c>
      <c r="J114" s="8">
        <v>1.2598</v>
      </c>
      <c r="K114" s="4"/>
      <c r="L114" s="4"/>
      <c r="M114" s="4"/>
    </row>
    <row r="115" spans="2:13">
      <c r="B115" s="26"/>
      <c r="C115" s="28"/>
      <c r="D115" s="12" t="s">
        <v>21</v>
      </c>
      <c r="E115" s="14">
        <v>1</v>
      </c>
      <c r="F115" s="7">
        <v>0.68789999999999996</v>
      </c>
      <c r="G115" s="7">
        <v>0.29680000000000001</v>
      </c>
      <c r="H115" s="7">
        <v>0.44286999999999999</v>
      </c>
      <c r="I115" s="7">
        <v>0.67279999999999995</v>
      </c>
      <c r="J115" s="8">
        <v>0.59570000000000001</v>
      </c>
      <c r="K115" s="2"/>
      <c r="L115" s="2"/>
      <c r="M115" s="2"/>
    </row>
    <row r="116" spans="2:13">
      <c r="B116" s="26"/>
      <c r="C116" s="28"/>
      <c r="D116" s="12" t="s">
        <v>22</v>
      </c>
      <c r="E116" s="14">
        <v>1</v>
      </c>
      <c r="F116" s="7">
        <v>1.2886</v>
      </c>
      <c r="G116" s="7">
        <v>0.42870000000000003</v>
      </c>
      <c r="H116" s="7">
        <v>0.24743000000000001</v>
      </c>
      <c r="I116" s="7">
        <v>0.2361</v>
      </c>
      <c r="J116" s="8">
        <v>0.27979999999999999</v>
      </c>
      <c r="K116" s="2"/>
      <c r="L116" s="2"/>
      <c r="M116" s="2"/>
    </row>
    <row r="117" spans="2:13">
      <c r="B117" s="26"/>
      <c r="C117" s="29"/>
      <c r="D117" s="12" t="s">
        <v>23</v>
      </c>
      <c r="E117" s="15"/>
      <c r="F117" s="9"/>
      <c r="G117" s="9"/>
      <c r="H117" s="10"/>
      <c r="I117" s="9"/>
      <c r="J117" s="16"/>
      <c r="K117" s="2"/>
      <c r="L117" s="2"/>
      <c r="M117" s="2"/>
    </row>
    <row r="118" spans="2:13">
      <c r="B118" s="26"/>
      <c r="C118" s="30" t="s">
        <v>25</v>
      </c>
      <c r="D118" s="12" t="s">
        <v>17</v>
      </c>
      <c r="E118" s="13">
        <v>1</v>
      </c>
      <c r="F118" s="5">
        <v>1.2574000000000001</v>
      </c>
      <c r="G118" s="5">
        <v>0.29920000000000002</v>
      </c>
      <c r="H118" s="5">
        <v>2.0735000000000001</v>
      </c>
      <c r="I118" s="5">
        <v>0.67779999999999996</v>
      </c>
      <c r="J118" s="6">
        <v>0.1741</v>
      </c>
      <c r="K118" s="2"/>
      <c r="L118" s="2"/>
      <c r="M118" s="2"/>
    </row>
    <row r="119" spans="2:13">
      <c r="B119" s="26"/>
      <c r="C119" s="30"/>
      <c r="D119" s="12" t="s">
        <v>18</v>
      </c>
      <c r="E119" s="14">
        <v>1</v>
      </c>
      <c r="F119" s="7">
        <v>0.35349999999999998</v>
      </c>
      <c r="G119" s="7">
        <v>0.41639999999999999</v>
      </c>
      <c r="H119" s="7">
        <v>7.5700000000000003E-2</v>
      </c>
      <c r="I119" s="7">
        <v>1.7499</v>
      </c>
      <c r="J119" s="8">
        <v>0.1062</v>
      </c>
      <c r="K119" s="2"/>
      <c r="L119" s="2"/>
      <c r="M119" s="2"/>
    </row>
    <row r="120" spans="2:13">
      <c r="B120" s="26"/>
      <c r="C120" s="30"/>
      <c r="D120" s="12" t="s">
        <v>19</v>
      </c>
      <c r="E120" s="14">
        <v>1</v>
      </c>
      <c r="F120" s="7">
        <v>1.4714</v>
      </c>
      <c r="G120" s="7">
        <v>1.0750999999999999</v>
      </c>
      <c r="H120" s="7">
        <v>3.0512999999999999</v>
      </c>
      <c r="I120" s="7">
        <v>0.92310000000000003</v>
      </c>
      <c r="J120" s="8">
        <v>1.9409000000000001</v>
      </c>
    </row>
    <row r="121" spans="2:13">
      <c r="B121" s="26"/>
      <c r="C121" s="30"/>
      <c r="D121" s="12" t="s">
        <v>20</v>
      </c>
      <c r="E121" s="14">
        <v>1</v>
      </c>
      <c r="F121" s="7">
        <v>0.71299999999999997</v>
      </c>
      <c r="G121" s="7">
        <v>0.50900000000000001</v>
      </c>
      <c r="H121" s="7">
        <v>0.89859999999999995</v>
      </c>
      <c r="I121" s="7">
        <v>2.0234000000000001</v>
      </c>
      <c r="J121" s="8">
        <v>1.004</v>
      </c>
      <c r="K121" s="2"/>
      <c r="L121" s="2"/>
      <c r="M121" s="2"/>
    </row>
    <row r="122" spans="2:13">
      <c r="B122" s="26"/>
      <c r="C122" s="30"/>
      <c r="D122" s="12" t="s">
        <v>21</v>
      </c>
      <c r="E122" s="14">
        <v>1</v>
      </c>
      <c r="F122" s="7">
        <v>2.1113</v>
      </c>
      <c r="G122" s="7">
        <v>0.1217</v>
      </c>
      <c r="H122" s="7">
        <v>0.63939999999999997</v>
      </c>
      <c r="I122" s="7">
        <v>1.1997</v>
      </c>
      <c r="J122" s="8">
        <v>0.73419999999999996</v>
      </c>
      <c r="K122" s="2"/>
      <c r="L122" s="2"/>
      <c r="M122" s="2"/>
    </row>
    <row r="123" spans="2:13">
      <c r="B123" s="26"/>
      <c r="C123" s="30"/>
      <c r="D123" s="12" t="s">
        <v>22</v>
      </c>
      <c r="E123" s="14"/>
      <c r="F123" s="7"/>
      <c r="G123" s="7"/>
      <c r="H123" s="7"/>
      <c r="I123" s="7"/>
      <c r="J123" s="8"/>
      <c r="K123" s="2"/>
      <c r="L123" s="2"/>
      <c r="M123" s="2"/>
    </row>
    <row r="124" spans="2:13">
      <c r="B124" s="26"/>
      <c r="C124" s="30"/>
      <c r="D124" s="12" t="s">
        <v>23</v>
      </c>
      <c r="E124" s="15"/>
      <c r="F124" s="9"/>
      <c r="G124" s="9"/>
      <c r="H124" s="10"/>
      <c r="I124" s="9"/>
      <c r="J124" s="16"/>
      <c r="K124" s="2"/>
      <c r="L124" s="2"/>
      <c r="M124" s="2"/>
    </row>
    <row r="125" spans="2:13">
      <c r="B125" s="26"/>
      <c r="C125" s="30" t="s">
        <v>26</v>
      </c>
      <c r="D125" s="12" t="s">
        <v>17</v>
      </c>
      <c r="E125" s="13">
        <v>1</v>
      </c>
      <c r="F125" s="5">
        <v>0.307</v>
      </c>
      <c r="G125" s="5">
        <v>0.50600000000000001</v>
      </c>
      <c r="H125" s="5">
        <v>0.19700000000000001</v>
      </c>
      <c r="I125" s="5">
        <v>0.755</v>
      </c>
      <c r="J125" s="6">
        <v>0.3533</v>
      </c>
      <c r="K125" s="2"/>
      <c r="L125" s="2"/>
      <c r="M125" s="2"/>
    </row>
    <row r="126" spans="2:13">
      <c r="B126" s="26"/>
      <c r="C126" s="30"/>
      <c r="D126" s="12" t="s">
        <v>18</v>
      </c>
      <c r="E126" s="14">
        <v>1</v>
      </c>
      <c r="F126" s="7">
        <v>0.90700000000000003</v>
      </c>
      <c r="G126" s="7">
        <v>1.173</v>
      </c>
      <c r="H126" s="7">
        <v>0.63100000000000001</v>
      </c>
      <c r="I126" s="7">
        <v>0.41199999999999998</v>
      </c>
      <c r="J126" s="8">
        <v>0.58340000000000003</v>
      </c>
      <c r="K126" s="4"/>
      <c r="L126" s="4"/>
      <c r="M126" s="4"/>
    </row>
    <row r="127" spans="2:13">
      <c r="B127" s="26"/>
      <c r="C127" s="30"/>
      <c r="D127" s="12" t="s">
        <v>19</v>
      </c>
      <c r="E127" s="14">
        <v>1</v>
      </c>
      <c r="F127" s="7">
        <v>0.56599999999999995</v>
      </c>
      <c r="G127" s="7">
        <v>0.98499999999999999</v>
      </c>
      <c r="H127" s="7">
        <v>0.21199999999999999</v>
      </c>
      <c r="I127" s="7">
        <v>0.83499999999999996</v>
      </c>
      <c r="J127" s="8">
        <v>0.85950000000000004</v>
      </c>
      <c r="K127" s="2"/>
      <c r="L127" s="2"/>
      <c r="M127" s="2"/>
    </row>
    <row r="128" spans="2:13">
      <c r="B128" s="26"/>
      <c r="C128" s="30"/>
      <c r="D128" s="12" t="s">
        <v>20</v>
      </c>
      <c r="E128" s="14">
        <v>1</v>
      </c>
      <c r="F128" s="7">
        <v>0.83799999999999997</v>
      </c>
      <c r="G128" s="7">
        <v>0.63500000000000001</v>
      </c>
      <c r="H128" s="7">
        <v>0.99</v>
      </c>
      <c r="I128" s="7">
        <v>0.47099999999999997</v>
      </c>
      <c r="J128" s="8">
        <v>0.5071</v>
      </c>
      <c r="K128" s="2"/>
      <c r="L128" s="2"/>
      <c r="M128" s="2"/>
    </row>
    <row r="129" spans="2:13">
      <c r="B129" s="26"/>
      <c r="C129" s="30"/>
      <c r="D129" s="12" t="s">
        <v>21</v>
      </c>
      <c r="E129" s="14">
        <v>1</v>
      </c>
      <c r="F129" s="7">
        <v>1.1000000000000001</v>
      </c>
      <c r="G129" s="7">
        <v>0.153</v>
      </c>
      <c r="H129" s="7">
        <v>1.708</v>
      </c>
      <c r="I129" s="7">
        <v>0.70899999999999996</v>
      </c>
      <c r="J129" s="8">
        <v>0.90029999999999999</v>
      </c>
      <c r="K129" s="2"/>
      <c r="L129" s="2"/>
      <c r="M129" s="2"/>
    </row>
    <row r="130" spans="2:13">
      <c r="B130" s="26"/>
      <c r="C130" s="30"/>
      <c r="D130" s="12" t="s">
        <v>22</v>
      </c>
      <c r="E130" s="14">
        <v>1</v>
      </c>
      <c r="F130" s="7">
        <v>0.38200000000000001</v>
      </c>
      <c r="G130" s="7">
        <v>1.821</v>
      </c>
      <c r="H130" s="7">
        <v>0.72</v>
      </c>
      <c r="I130" s="7">
        <v>0.35499999999999998</v>
      </c>
      <c r="J130" s="8">
        <v>0.85140000000000005</v>
      </c>
      <c r="K130" s="4"/>
      <c r="L130" s="4"/>
      <c r="M130" s="4"/>
    </row>
    <row r="131" spans="2:13">
      <c r="B131" s="26"/>
      <c r="C131" s="30"/>
      <c r="D131" s="12" t="s">
        <v>23</v>
      </c>
      <c r="E131" s="15"/>
      <c r="F131" s="9"/>
      <c r="G131" s="9"/>
      <c r="H131" s="10"/>
      <c r="I131" s="9"/>
      <c r="J131" s="16"/>
    </row>
    <row r="132" spans="2:13">
      <c r="B132" s="26" t="s">
        <v>30</v>
      </c>
      <c r="C132" s="27" t="s">
        <v>0</v>
      </c>
      <c r="D132" s="12" t="s">
        <v>17</v>
      </c>
      <c r="E132" s="13">
        <v>1</v>
      </c>
      <c r="F132" s="5">
        <v>0.76119999999999999</v>
      </c>
      <c r="G132" s="5">
        <v>0.3322</v>
      </c>
      <c r="H132" s="5">
        <v>0.24149999999999999</v>
      </c>
      <c r="I132" s="5">
        <v>0.65700000000000003</v>
      </c>
      <c r="J132" s="6">
        <v>0.20549999999999999</v>
      </c>
      <c r="K132" s="2"/>
      <c r="L132" s="2"/>
      <c r="M132" s="2"/>
    </row>
    <row r="133" spans="2:13">
      <c r="B133" s="26"/>
      <c r="C133" s="28"/>
      <c r="D133" s="12" t="s">
        <v>18</v>
      </c>
      <c r="E133" s="14">
        <v>1</v>
      </c>
      <c r="F133" s="7">
        <v>1.3295999999999999</v>
      </c>
      <c r="G133" s="7">
        <v>0.1769</v>
      </c>
      <c r="H133" s="7">
        <v>0.27626000000000001</v>
      </c>
      <c r="I133" s="7">
        <v>0.1719</v>
      </c>
      <c r="J133" s="8">
        <v>6.0100000000000001E-2</v>
      </c>
      <c r="K133" s="2"/>
      <c r="L133" s="2"/>
      <c r="M133" s="2"/>
    </row>
    <row r="134" spans="2:13">
      <c r="B134" s="26"/>
      <c r="C134" s="28"/>
      <c r="D134" s="12" t="s">
        <v>19</v>
      </c>
      <c r="E134" s="14">
        <v>1</v>
      </c>
      <c r="F134" s="7">
        <v>0.45250000000000001</v>
      </c>
      <c r="G134" s="7">
        <v>0.20019999999999999</v>
      </c>
      <c r="H134" s="7">
        <v>0.47060999999999997</v>
      </c>
      <c r="I134" s="7">
        <v>0.31180000000000002</v>
      </c>
      <c r="J134" s="8">
        <v>8.9399999999999993E-2</v>
      </c>
      <c r="K134" s="2"/>
      <c r="L134" s="2"/>
      <c r="M134" s="2"/>
    </row>
    <row r="135" spans="2:13">
      <c r="B135" s="26"/>
      <c r="C135" s="28"/>
      <c r="D135" s="12" t="s">
        <v>20</v>
      </c>
      <c r="E135" s="14">
        <v>1</v>
      </c>
      <c r="F135" s="7">
        <v>1.0107999999999999</v>
      </c>
      <c r="G135" s="7">
        <v>0.77859999999999996</v>
      </c>
      <c r="H135" s="7">
        <v>0.40838000000000002</v>
      </c>
      <c r="I135" s="7">
        <v>1.0693999999999999</v>
      </c>
      <c r="J135" s="8">
        <v>0.76980000000000004</v>
      </c>
      <c r="K135" s="2"/>
      <c r="L135" s="2"/>
      <c r="M135" s="2"/>
    </row>
    <row r="136" spans="2:13">
      <c r="B136" s="26"/>
      <c r="C136" s="28"/>
      <c r="D136" s="12" t="s">
        <v>21</v>
      </c>
      <c r="E136" s="14">
        <v>1</v>
      </c>
      <c r="F136" s="7">
        <v>0.85131120000000005</v>
      </c>
      <c r="G136" s="7">
        <v>0.4985</v>
      </c>
      <c r="H136" s="7">
        <v>0.91141000000000005</v>
      </c>
      <c r="I136" s="7">
        <v>1.9595959999999999</v>
      </c>
      <c r="J136" s="8">
        <v>2.2502529999999998</v>
      </c>
      <c r="K136" s="2"/>
      <c r="L136" s="2"/>
      <c r="M136" s="2"/>
    </row>
    <row r="137" spans="2:13">
      <c r="B137" s="26"/>
      <c r="C137" s="28"/>
      <c r="D137" s="12" t="s">
        <v>22</v>
      </c>
      <c r="E137" s="14">
        <v>1</v>
      </c>
      <c r="F137" s="7">
        <v>0.62250000000000005</v>
      </c>
      <c r="G137" s="7">
        <v>0.43390000000000001</v>
      </c>
      <c r="H137" s="7">
        <v>1.04965</v>
      </c>
      <c r="I137" s="7">
        <v>0.9113</v>
      </c>
      <c r="J137" s="8">
        <v>0.82410000000000005</v>
      </c>
      <c r="K137" s="2"/>
      <c r="L137" s="2"/>
      <c r="M137" s="2"/>
    </row>
    <row r="138" spans="2:13">
      <c r="B138" s="26"/>
      <c r="C138" s="29"/>
      <c r="D138" s="12" t="s">
        <v>23</v>
      </c>
      <c r="E138" s="15">
        <v>1</v>
      </c>
      <c r="F138" s="9">
        <v>0.93789999999999996</v>
      </c>
      <c r="G138" s="9">
        <v>0.64290000000000003</v>
      </c>
      <c r="H138" s="10">
        <v>0.55534859999999997</v>
      </c>
      <c r="I138" s="9">
        <v>0.41549999999999998</v>
      </c>
      <c r="J138" s="16">
        <v>0.37869999999999998</v>
      </c>
      <c r="K138" s="2"/>
      <c r="L138" s="2"/>
      <c r="M138" s="2"/>
    </row>
    <row r="139" spans="2:13">
      <c r="B139" s="26"/>
      <c r="C139" s="30" t="s">
        <v>25</v>
      </c>
      <c r="D139" s="12" t="s">
        <v>17</v>
      </c>
      <c r="E139" s="13">
        <v>1</v>
      </c>
      <c r="F139" s="5">
        <v>1.0234000000000001</v>
      </c>
      <c r="G139" s="5">
        <v>0.22120000000000001</v>
      </c>
      <c r="H139" s="5">
        <v>1.8073999999999999</v>
      </c>
      <c r="I139" s="5">
        <v>0.33879999999999999</v>
      </c>
      <c r="J139" s="6">
        <v>0.1341</v>
      </c>
      <c r="K139" s="2"/>
      <c r="L139" s="2"/>
      <c r="M139" s="2"/>
    </row>
    <row r="140" spans="2:13">
      <c r="B140" s="26"/>
      <c r="C140" s="30"/>
      <c r="D140" s="12" t="s">
        <v>18</v>
      </c>
      <c r="E140" s="14">
        <v>1</v>
      </c>
      <c r="F140" s="7">
        <v>0.2331</v>
      </c>
      <c r="G140" s="7">
        <v>0.29530000000000001</v>
      </c>
      <c r="H140" s="7">
        <v>7.3899999999999993E-2</v>
      </c>
      <c r="I140" s="7">
        <v>3.0599999999999999E-2</v>
      </c>
      <c r="J140" s="8">
        <v>1.6108359999999999</v>
      </c>
    </row>
    <row r="141" spans="2:13">
      <c r="B141" s="26"/>
      <c r="C141" s="30"/>
      <c r="D141" s="12" t="s">
        <v>19</v>
      </c>
      <c r="E141" s="14">
        <v>1</v>
      </c>
      <c r="F141" s="7">
        <v>0.40679999999999999</v>
      </c>
      <c r="G141" s="7">
        <v>8.5300000000000001E-2</v>
      </c>
      <c r="H141" s="7">
        <v>0.62846049999999998</v>
      </c>
      <c r="I141" s="7">
        <v>1.3355999999999999</v>
      </c>
      <c r="J141" s="8">
        <v>0.39</v>
      </c>
      <c r="K141" s="2"/>
      <c r="L141" s="2"/>
      <c r="M141" s="2"/>
    </row>
    <row r="142" spans="2:13">
      <c r="B142" s="26"/>
      <c r="C142" s="30"/>
      <c r="D142" s="12" t="s">
        <v>20</v>
      </c>
      <c r="E142" s="14">
        <v>1</v>
      </c>
      <c r="F142" s="7">
        <v>0.44419999999999998</v>
      </c>
      <c r="G142" s="7">
        <v>0.30530000000000002</v>
      </c>
      <c r="H142" s="7">
        <v>1.0349999999999999</v>
      </c>
      <c r="I142" s="7">
        <v>0.9405</v>
      </c>
      <c r="J142" s="8">
        <v>0.96530000000000005</v>
      </c>
      <c r="K142" s="4"/>
      <c r="L142" s="4"/>
      <c r="M142" s="4"/>
    </row>
    <row r="143" spans="2:13">
      <c r="B143" s="26"/>
      <c r="C143" s="30"/>
      <c r="D143" s="12" t="s">
        <v>21</v>
      </c>
      <c r="E143" s="14">
        <v>1</v>
      </c>
      <c r="F143" s="7">
        <v>1.579383</v>
      </c>
      <c r="G143" s="7">
        <v>2.0918329999999998</v>
      </c>
      <c r="H143" s="7">
        <v>1.0951</v>
      </c>
      <c r="I143" s="7">
        <v>0.77789830000000004</v>
      </c>
      <c r="J143" s="8">
        <v>1.2725</v>
      </c>
      <c r="K143" s="2"/>
      <c r="L143" s="2"/>
      <c r="M143" s="2"/>
    </row>
    <row r="144" spans="2:13">
      <c r="B144" s="26"/>
      <c r="C144" s="30"/>
      <c r="D144" s="12" t="s">
        <v>22</v>
      </c>
      <c r="E144" s="14">
        <v>1</v>
      </c>
      <c r="F144" s="7">
        <v>0.82620000000000005</v>
      </c>
      <c r="G144" s="7">
        <v>0.63739999999999997</v>
      </c>
      <c r="H144" s="7">
        <v>0.56299999999999994</v>
      </c>
      <c r="I144" s="7">
        <v>0.73360000000000003</v>
      </c>
      <c r="J144" s="8">
        <v>0.54700000000000004</v>
      </c>
      <c r="K144" s="2"/>
      <c r="L144" s="2"/>
      <c r="M144" s="2"/>
    </row>
    <row r="145" spans="2:13">
      <c r="B145" s="26"/>
      <c r="C145" s="30"/>
      <c r="D145" s="12" t="s">
        <v>23</v>
      </c>
      <c r="E145" s="15">
        <v>1</v>
      </c>
      <c r="F145" s="9">
        <v>0.58674479999999996</v>
      </c>
      <c r="G145" s="9">
        <v>0.32853670000000001</v>
      </c>
      <c r="H145" s="10">
        <v>1.7114</v>
      </c>
      <c r="I145" s="9">
        <v>0.54127760000000003</v>
      </c>
      <c r="J145" s="16">
        <v>0.76321779999999995</v>
      </c>
      <c r="K145" s="2"/>
      <c r="L145" s="2"/>
      <c r="M145" s="2"/>
    </row>
    <row r="146" spans="2:13">
      <c r="B146" s="26"/>
      <c r="C146" s="30" t="s">
        <v>26</v>
      </c>
      <c r="D146" s="12" t="s">
        <v>17</v>
      </c>
      <c r="E146" s="13">
        <v>1</v>
      </c>
      <c r="F146" s="5">
        <v>0.433</v>
      </c>
      <c r="G146" s="5">
        <v>0.53300000000000003</v>
      </c>
      <c r="H146" s="5">
        <v>0.29099999999999998</v>
      </c>
      <c r="I146" s="5">
        <v>0.81799999999999995</v>
      </c>
      <c r="J146" s="6">
        <v>1.210342</v>
      </c>
      <c r="K146" s="2"/>
      <c r="L146" s="2"/>
      <c r="M146" s="2"/>
    </row>
    <row r="147" spans="2:13">
      <c r="B147" s="26"/>
      <c r="C147" s="30"/>
      <c r="D147" s="12" t="s">
        <v>18</v>
      </c>
      <c r="E147" s="14">
        <v>1</v>
      </c>
      <c r="F147" s="7">
        <v>0.64400000000000002</v>
      </c>
      <c r="G147" s="7">
        <v>1.4810000000000001</v>
      </c>
      <c r="H147" s="7">
        <v>0.93700000000000006</v>
      </c>
      <c r="I147" s="7">
        <v>0.27</v>
      </c>
      <c r="J147" s="8">
        <v>0.62619999999999998</v>
      </c>
      <c r="K147" s="2"/>
      <c r="L147" s="2"/>
      <c r="M147" s="2"/>
    </row>
    <row r="148" spans="2:13">
      <c r="B148" s="26"/>
      <c r="C148" s="30"/>
      <c r="D148" s="12" t="s">
        <v>19</v>
      </c>
      <c r="E148" s="14">
        <v>1</v>
      </c>
      <c r="F148" s="7">
        <v>1.853</v>
      </c>
      <c r="G148" s="7">
        <v>1.843</v>
      </c>
      <c r="H148" s="7">
        <v>0.67524320000000004</v>
      </c>
      <c r="I148" s="7">
        <v>0.69699999999999995</v>
      </c>
      <c r="J148" s="8">
        <v>1.0057</v>
      </c>
      <c r="K148" s="2"/>
      <c r="L148" s="2"/>
      <c r="M148" s="2"/>
    </row>
    <row r="149" spans="2:13">
      <c r="B149" s="26"/>
      <c r="C149" s="30"/>
      <c r="D149" s="12" t="s">
        <v>20</v>
      </c>
      <c r="E149" s="14">
        <v>1</v>
      </c>
      <c r="F149" s="7">
        <v>0.97399999999999998</v>
      </c>
      <c r="G149" s="7">
        <v>1.052</v>
      </c>
      <c r="H149" s="7">
        <v>0.629</v>
      </c>
      <c r="I149" s="7">
        <v>0.72499999999999998</v>
      </c>
      <c r="J149" s="8">
        <v>0.6431</v>
      </c>
    </row>
    <row r="150" spans="2:13">
      <c r="B150" s="26"/>
      <c r="C150" s="30"/>
      <c r="D150" s="12" t="s">
        <v>21</v>
      </c>
      <c r="E150" s="14">
        <v>1</v>
      </c>
      <c r="F150" s="7">
        <v>1.168193</v>
      </c>
      <c r="G150" s="7">
        <v>0.90223869999999995</v>
      </c>
      <c r="H150" s="7">
        <v>0.84799999999999998</v>
      </c>
      <c r="I150" s="7">
        <v>1.655</v>
      </c>
      <c r="J150" s="8">
        <v>1.2894000000000001</v>
      </c>
      <c r="K150" s="2"/>
      <c r="L150" s="2"/>
      <c r="M150" s="2"/>
    </row>
    <row r="151" spans="2:13">
      <c r="B151" s="26"/>
      <c r="C151" s="30"/>
      <c r="D151" s="12" t="s">
        <v>22</v>
      </c>
      <c r="E151" s="14">
        <v>1</v>
      </c>
      <c r="F151" s="7">
        <v>1.369</v>
      </c>
      <c r="G151" s="7">
        <v>0.8</v>
      </c>
      <c r="H151" s="7">
        <v>1.284</v>
      </c>
      <c r="I151" s="7">
        <v>1.4510000000000001</v>
      </c>
      <c r="J151" s="8">
        <v>1.4237</v>
      </c>
      <c r="K151" s="2"/>
      <c r="L151" s="2"/>
      <c r="M151" s="2"/>
    </row>
    <row r="152" spans="2:13">
      <c r="B152" s="26"/>
      <c r="C152" s="30"/>
      <c r="D152" s="12" t="s">
        <v>23</v>
      </c>
      <c r="E152" s="15">
        <v>1</v>
      </c>
      <c r="F152" s="9">
        <v>0.93801559999999995</v>
      </c>
      <c r="G152" s="9">
        <v>0.57226589999999999</v>
      </c>
      <c r="H152" s="10"/>
      <c r="I152" s="9">
        <v>0.70308269999999995</v>
      </c>
      <c r="J152" s="16">
        <v>0.69991510000000001</v>
      </c>
      <c r="K152" s="2"/>
      <c r="L152" s="2"/>
      <c r="M152" s="2"/>
    </row>
    <row r="153" spans="2:13">
      <c r="B153" s="26" t="s">
        <v>31</v>
      </c>
      <c r="C153" s="27" t="s">
        <v>0</v>
      </c>
      <c r="D153" s="12" t="s">
        <v>17</v>
      </c>
      <c r="E153" s="13">
        <v>1</v>
      </c>
      <c r="F153" s="5">
        <v>0.90290000000000004</v>
      </c>
      <c r="G153" s="5">
        <v>0.87290000000000001</v>
      </c>
      <c r="H153" s="5">
        <v>1.3043</v>
      </c>
      <c r="I153" s="5">
        <v>1.2325999999999999</v>
      </c>
      <c r="J153" s="6">
        <v>0.8468</v>
      </c>
      <c r="K153" s="2"/>
      <c r="L153" s="2"/>
      <c r="M153" s="2"/>
    </row>
    <row r="154" spans="2:13">
      <c r="B154" s="26"/>
      <c r="C154" s="28"/>
      <c r="D154" s="12" t="s">
        <v>18</v>
      </c>
      <c r="E154" s="14">
        <v>1</v>
      </c>
      <c r="F154" s="7">
        <v>1.4004000000000001</v>
      </c>
      <c r="G154" s="7">
        <v>0.2641</v>
      </c>
      <c r="H154" s="7">
        <v>0.25890000000000002</v>
      </c>
      <c r="I154" s="7">
        <v>0.4022</v>
      </c>
      <c r="J154" s="8">
        <v>0.18640000000000001</v>
      </c>
      <c r="K154" s="2"/>
      <c r="L154" s="2"/>
      <c r="M154" s="2"/>
    </row>
    <row r="155" spans="2:13">
      <c r="B155" s="26"/>
      <c r="C155" s="28"/>
      <c r="D155" s="12" t="s">
        <v>19</v>
      </c>
      <c r="E155" s="14">
        <v>1</v>
      </c>
      <c r="F155" s="7">
        <v>1.1883999999999999</v>
      </c>
      <c r="G155" s="7">
        <v>0.42270000000000002</v>
      </c>
      <c r="H155" s="7">
        <v>0.29097000000000001</v>
      </c>
      <c r="I155" s="7">
        <v>0.17130000000000001</v>
      </c>
      <c r="J155" s="8">
        <v>0.55830000000000002</v>
      </c>
      <c r="K155" s="2"/>
      <c r="L155" s="2"/>
      <c r="M155" s="2"/>
    </row>
    <row r="156" spans="2:13">
      <c r="B156" s="26"/>
      <c r="C156" s="28"/>
      <c r="D156" s="12" t="s">
        <v>20</v>
      </c>
      <c r="E156" s="14">
        <v>1</v>
      </c>
      <c r="F156" s="7">
        <v>0.86670000000000003</v>
      </c>
      <c r="G156" s="7">
        <v>0.52549999999999997</v>
      </c>
      <c r="H156" s="7">
        <v>0.49736000000000002</v>
      </c>
      <c r="I156" s="7">
        <v>0.40050000000000002</v>
      </c>
      <c r="J156" s="8">
        <v>0.15609999999999999</v>
      </c>
      <c r="K156" s="4"/>
      <c r="L156" s="4"/>
      <c r="M156" s="4"/>
    </row>
    <row r="157" spans="2:13">
      <c r="B157" s="26"/>
      <c r="C157" s="28"/>
      <c r="D157" s="12" t="s">
        <v>21</v>
      </c>
      <c r="E157" s="14">
        <v>1</v>
      </c>
      <c r="F157" s="7">
        <v>0.99519999999999997</v>
      </c>
      <c r="G157" s="7">
        <v>0.66469999999999996</v>
      </c>
      <c r="H157" s="7">
        <v>0.46632000000000001</v>
      </c>
      <c r="I157" s="7">
        <v>1.2021999999999999</v>
      </c>
      <c r="J157" s="8">
        <v>1.1712</v>
      </c>
      <c r="K157" s="2"/>
      <c r="L157" s="2"/>
      <c r="M157" s="2"/>
    </row>
    <row r="158" spans="2:13">
      <c r="B158" s="26"/>
      <c r="C158" s="28"/>
      <c r="D158" s="12" t="s">
        <v>22</v>
      </c>
      <c r="E158" s="14">
        <v>1</v>
      </c>
      <c r="F158" s="7">
        <v>0.94140000000000001</v>
      </c>
      <c r="G158" s="7">
        <v>0.64810000000000001</v>
      </c>
      <c r="H158" s="7">
        <v>0.92305999999999999</v>
      </c>
      <c r="I158" s="7">
        <v>0.9113</v>
      </c>
      <c r="J158" s="8">
        <v>0.85750000000000004</v>
      </c>
    </row>
    <row r="159" spans="2:13">
      <c r="B159" s="26"/>
      <c r="C159" s="29"/>
      <c r="D159" s="12" t="s">
        <v>23</v>
      </c>
      <c r="E159" s="15">
        <v>1</v>
      </c>
      <c r="F159" s="9">
        <v>0.78380000000000005</v>
      </c>
      <c r="G159" s="9">
        <v>1.0998000000000001</v>
      </c>
      <c r="H159" s="10">
        <v>0.65764999999999996</v>
      </c>
      <c r="I159" s="9">
        <v>1.1636</v>
      </c>
      <c r="J159" s="16">
        <v>1.4412</v>
      </c>
      <c r="K159" s="2"/>
      <c r="L159" s="2"/>
      <c r="M159" s="2"/>
    </row>
    <row r="160" spans="2:13">
      <c r="B160" s="26"/>
      <c r="C160" s="30" t="s">
        <v>25</v>
      </c>
      <c r="D160" s="12" t="s">
        <v>17</v>
      </c>
      <c r="E160" s="13">
        <v>1</v>
      </c>
      <c r="F160" s="5">
        <v>1.3452999999999999</v>
      </c>
      <c r="G160" s="5">
        <v>0.37819999999999998</v>
      </c>
      <c r="H160" s="5">
        <v>1.387</v>
      </c>
      <c r="I160" s="5">
        <v>0.65100000000000002</v>
      </c>
      <c r="J160" s="6">
        <v>0.186</v>
      </c>
      <c r="K160" s="2"/>
      <c r="L160" s="2"/>
      <c r="M160" s="2"/>
    </row>
    <row r="161" spans="2:13">
      <c r="B161" s="26"/>
      <c r="C161" s="30"/>
      <c r="D161" s="12" t="s">
        <v>18</v>
      </c>
      <c r="E161" s="14">
        <v>1</v>
      </c>
      <c r="F161" s="7">
        <v>0.55279999999999996</v>
      </c>
      <c r="G161" s="7">
        <v>0.8901</v>
      </c>
      <c r="H161" s="7">
        <v>8.9599999999999999E-2</v>
      </c>
      <c r="I161" s="7">
        <v>0.84209999999999996</v>
      </c>
      <c r="J161" s="8">
        <v>0.17960000000000001</v>
      </c>
      <c r="K161" s="2"/>
      <c r="L161" s="2"/>
      <c r="M161" s="2"/>
    </row>
    <row r="162" spans="2:13">
      <c r="B162" s="26"/>
      <c r="C162" s="30"/>
      <c r="D162" s="12" t="s">
        <v>19</v>
      </c>
      <c r="E162" s="14">
        <v>1</v>
      </c>
      <c r="F162" s="7">
        <v>0.50270000000000004</v>
      </c>
      <c r="G162" s="7">
        <v>0.35270000000000001</v>
      </c>
      <c r="H162" s="7">
        <v>1.8202</v>
      </c>
      <c r="I162" s="7">
        <v>2.1720000000000002</v>
      </c>
      <c r="J162" s="8">
        <v>0.72309999999999997</v>
      </c>
      <c r="K162" s="2"/>
      <c r="L162" s="2"/>
      <c r="M162" s="2"/>
    </row>
    <row r="163" spans="2:13">
      <c r="B163" s="26"/>
      <c r="C163" s="30"/>
      <c r="D163" s="12" t="s">
        <v>20</v>
      </c>
      <c r="E163" s="14">
        <v>1</v>
      </c>
      <c r="F163" s="7">
        <v>0.51200000000000001</v>
      </c>
      <c r="G163" s="7">
        <v>0.36399999999999999</v>
      </c>
      <c r="H163" s="7">
        <v>1.0029999999999999</v>
      </c>
      <c r="I163" s="7">
        <v>0.91100000000000003</v>
      </c>
      <c r="J163" s="8">
        <v>1.2093</v>
      </c>
      <c r="K163" s="4"/>
      <c r="L163" s="4"/>
      <c r="M163" s="4"/>
    </row>
    <row r="164" spans="2:13">
      <c r="B164" s="26"/>
      <c r="C164" s="30"/>
      <c r="D164" s="12" t="s">
        <v>21</v>
      </c>
      <c r="E164" s="14">
        <v>1</v>
      </c>
      <c r="F164" s="7">
        <v>0.90610000000000002</v>
      </c>
      <c r="G164" s="7">
        <v>0.88360000000000005</v>
      </c>
      <c r="H164" s="7">
        <v>0.87109999999999999</v>
      </c>
      <c r="I164" s="7">
        <v>0.84399999999999997</v>
      </c>
      <c r="J164" s="8">
        <v>0.86040000000000005</v>
      </c>
      <c r="K164" s="2"/>
      <c r="L164" s="2"/>
      <c r="M164" s="2"/>
    </row>
    <row r="165" spans="2:13">
      <c r="B165" s="26"/>
      <c r="C165" s="30"/>
      <c r="D165" s="12" t="s">
        <v>22</v>
      </c>
      <c r="E165" s="14">
        <v>1</v>
      </c>
      <c r="F165" s="7">
        <v>1.5447</v>
      </c>
      <c r="G165" s="7">
        <v>0.98150000000000004</v>
      </c>
      <c r="H165" s="7">
        <v>0.92059999999999997</v>
      </c>
      <c r="I165" s="7">
        <v>1.5884</v>
      </c>
      <c r="J165" s="8">
        <v>1.7996000000000001</v>
      </c>
      <c r="K165" s="2"/>
      <c r="L165" s="2"/>
      <c r="M165" s="2"/>
    </row>
    <row r="166" spans="2:13">
      <c r="B166" s="26"/>
      <c r="C166" s="30"/>
      <c r="D166" s="12" t="s">
        <v>23</v>
      </c>
      <c r="E166" s="15">
        <v>1</v>
      </c>
      <c r="F166" s="9">
        <v>0.89390000000000003</v>
      </c>
      <c r="G166" s="9">
        <v>0.59619999999999995</v>
      </c>
      <c r="H166" s="10">
        <v>1.4086000000000001</v>
      </c>
      <c r="I166" s="9">
        <v>0.64190000000000003</v>
      </c>
      <c r="J166" s="16">
        <v>1.3293999999999999</v>
      </c>
      <c r="K166" s="2"/>
      <c r="L166" s="2"/>
      <c r="M166" s="2"/>
    </row>
    <row r="167" spans="2:13">
      <c r="B167" s="26"/>
      <c r="C167" s="30" t="s">
        <v>26</v>
      </c>
      <c r="D167" s="12" t="s">
        <v>17</v>
      </c>
      <c r="E167" s="13">
        <v>1</v>
      </c>
      <c r="F167" s="5">
        <v>0.94199999999999995</v>
      </c>
      <c r="G167" s="5">
        <v>0.54749999999999999</v>
      </c>
      <c r="H167" s="5">
        <v>0.22850000000000001</v>
      </c>
      <c r="I167" s="5">
        <v>0.65169999999999995</v>
      </c>
      <c r="J167" s="6">
        <v>0.30470000000000003</v>
      </c>
      <c r="K167" s="2"/>
      <c r="L167" s="2"/>
      <c r="M167" s="2"/>
    </row>
    <row r="168" spans="2:13">
      <c r="B168" s="26"/>
      <c r="C168" s="30"/>
      <c r="D168" s="12" t="s">
        <v>18</v>
      </c>
      <c r="E168" s="14">
        <v>1</v>
      </c>
      <c r="F168" s="7">
        <v>0.745</v>
      </c>
      <c r="G168" s="7">
        <v>1.651</v>
      </c>
      <c r="H168" s="7">
        <v>0.81200000000000006</v>
      </c>
      <c r="I168" s="7">
        <v>0.89200000000000002</v>
      </c>
      <c r="J168" s="8">
        <v>0.60660000000000003</v>
      </c>
    </row>
    <row r="169" spans="2:13">
      <c r="B169" s="26"/>
      <c r="C169" s="30"/>
      <c r="D169" s="12" t="s">
        <v>19</v>
      </c>
      <c r="E169" s="14">
        <v>1</v>
      </c>
      <c r="F169" s="7">
        <v>0.28899999999999998</v>
      </c>
      <c r="G169" s="7">
        <v>0.65100000000000002</v>
      </c>
      <c r="H169" s="7">
        <v>1.9059999999999999</v>
      </c>
      <c r="I169" s="7">
        <v>0.75700000000000001</v>
      </c>
      <c r="J169" s="8">
        <v>0.92479999999999996</v>
      </c>
      <c r="K169" s="2"/>
      <c r="L169" s="2"/>
      <c r="M169" s="2"/>
    </row>
    <row r="170" spans="2:13">
      <c r="B170" s="26"/>
      <c r="C170" s="30"/>
      <c r="D170" s="12" t="s">
        <v>20</v>
      </c>
      <c r="E170" s="14">
        <v>1</v>
      </c>
      <c r="F170" s="7">
        <v>0.82199999999999995</v>
      </c>
      <c r="G170" s="7">
        <v>1.2250000000000001</v>
      </c>
      <c r="H170" s="7">
        <v>0.747</v>
      </c>
      <c r="I170" s="7">
        <v>0.55500000000000005</v>
      </c>
      <c r="J170" s="8">
        <v>0.83479999999999999</v>
      </c>
      <c r="K170" s="4"/>
      <c r="L170" s="4"/>
      <c r="M170" s="4"/>
    </row>
    <row r="171" spans="2:13">
      <c r="B171" s="26"/>
      <c r="C171" s="30"/>
      <c r="D171" s="12" t="s">
        <v>21</v>
      </c>
      <c r="E171" s="14">
        <v>1</v>
      </c>
      <c r="F171" s="7">
        <v>1.1819999999999999</v>
      </c>
      <c r="G171" s="7">
        <v>0.61</v>
      </c>
      <c r="H171" s="7">
        <v>0.76500000000000001</v>
      </c>
      <c r="I171" s="7">
        <v>0.78100000000000003</v>
      </c>
      <c r="J171" s="8">
        <v>0.62509999999999999</v>
      </c>
      <c r="K171" s="2"/>
      <c r="L171" s="2"/>
      <c r="M171" s="2"/>
    </row>
    <row r="172" spans="2:13">
      <c r="B172" s="26"/>
      <c r="C172" s="30"/>
      <c r="D172" s="12" t="s">
        <v>22</v>
      </c>
      <c r="E172" s="14">
        <v>1</v>
      </c>
      <c r="F172" s="7">
        <v>1.494</v>
      </c>
      <c r="G172" s="7">
        <v>0.93400000000000005</v>
      </c>
      <c r="H172" s="7">
        <v>0.40500000000000003</v>
      </c>
      <c r="I172" s="7">
        <v>0.47599999999999998</v>
      </c>
      <c r="J172" s="8">
        <v>0.75509999999999999</v>
      </c>
      <c r="K172" s="2"/>
      <c r="L172" s="2"/>
      <c r="M172" s="2"/>
    </row>
    <row r="173" spans="2:13">
      <c r="B173" s="26"/>
      <c r="C173" s="30"/>
      <c r="D173" s="12" t="s">
        <v>23</v>
      </c>
      <c r="E173" s="15"/>
      <c r="F173" s="9"/>
      <c r="G173" s="9"/>
      <c r="H173" s="10"/>
      <c r="I173" s="9"/>
      <c r="J173" s="16"/>
      <c r="K173" s="2"/>
      <c r="L173" s="2"/>
      <c r="M173" s="2"/>
    </row>
    <row r="174" spans="2:13">
      <c r="B174" s="26" t="s">
        <v>15</v>
      </c>
      <c r="C174" s="27" t="s">
        <v>0</v>
      </c>
      <c r="D174" s="12" t="s">
        <v>17</v>
      </c>
      <c r="E174" s="13">
        <v>1</v>
      </c>
      <c r="F174" s="5">
        <v>1.4061999999999999</v>
      </c>
      <c r="G174" s="5">
        <v>0.66339999999999999</v>
      </c>
      <c r="H174" s="5">
        <v>0.81489999999999996</v>
      </c>
      <c r="I174" s="5">
        <v>1.3039000000000001</v>
      </c>
      <c r="J174" s="6">
        <v>0.72430000000000005</v>
      </c>
      <c r="K174" s="2"/>
      <c r="L174" s="2"/>
      <c r="M174" s="2"/>
    </row>
    <row r="175" spans="2:13">
      <c r="B175" s="26"/>
      <c r="C175" s="28"/>
      <c r="D175" s="12" t="s">
        <v>18</v>
      </c>
      <c r="E175" s="14">
        <v>1</v>
      </c>
      <c r="F175" s="7">
        <v>1.2948</v>
      </c>
      <c r="G175" s="7">
        <v>0.308</v>
      </c>
      <c r="H175" s="7">
        <v>0.29660999999999998</v>
      </c>
      <c r="I175" s="7">
        <v>0.18709999999999999</v>
      </c>
      <c r="J175" s="8">
        <v>0.2261</v>
      </c>
      <c r="K175" s="2"/>
      <c r="L175" s="2"/>
      <c r="M175" s="2"/>
    </row>
    <row r="176" spans="2:13">
      <c r="B176" s="26"/>
      <c r="C176" s="28"/>
      <c r="D176" s="12" t="s">
        <v>19</v>
      </c>
      <c r="E176" s="14">
        <v>1</v>
      </c>
      <c r="F176" s="7">
        <v>0.45100000000000001</v>
      </c>
      <c r="G176" s="7">
        <v>0.43459999999999999</v>
      </c>
      <c r="H176" s="7">
        <v>0.37833</v>
      </c>
      <c r="I176" s="7">
        <v>0.20039999999999999</v>
      </c>
      <c r="J176" s="8">
        <v>0.112</v>
      </c>
      <c r="K176" s="2"/>
      <c r="L176" s="2"/>
      <c r="M176" s="2"/>
    </row>
    <row r="177" spans="2:13">
      <c r="B177" s="26"/>
      <c r="C177" s="28"/>
      <c r="D177" s="12" t="s">
        <v>20</v>
      </c>
      <c r="E177" s="14">
        <v>1</v>
      </c>
      <c r="F177" s="7">
        <v>1.1930000000000001</v>
      </c>
      <c r="G177" s="7">
        <v>0.95530000000000004</v>
      </c>
      <c r="H177" s="7">
        <v>0.25941999999999998</v>
      </c>
      <c r="I177" s="7">
        <v>1.1839</v>
      </c>
      <c r="J177" s="8">
        <v>1.1727000000000001</v>
      </c>
      <c r="K177" s="2"/>
      <c r="L177" s="2"/>
      <c r="M177" s="2"/>
    </row>
    <row r="178" spans="2:13">
      <c r="B178" s="26"/>
      <c r="C178" s="28"/>
      <c r="D178" s="12" t="s">
        <v>21</v>
      </c>
      <c r="E178" s="14">
        <v>1</v>
      </c>
      <c r="F178" s="7">
        <v>1.0376000000000001</v>
      </c>
      <c r="G178" s="7">
        <v>1.0714999999999999</v>
      </c>
      <c r="H178" s="7">
        <v>0.64970000000000006</v>
      </c>
      <c r="I178" s="7">
        <v>1.0029999999999999</v>
      </c>
      <c r="J178" s="8">
        <v>1.4544999999999999</v>
      </c>
    </row>
    <row r="179" spans="2:13">
      <c r="B179" s="26"/>
      <c r="C179" s="28"/>
      <c r="D179" s="12" t="s">
        <v>22</v>
      </c>
      <c r="E179" s="14">
        <v>1</v>
      </c>
      <c r="F179" s="7">
        <v>0.99739999999999995</v>
      </c>
      <c r="G179" s="7">
        <v>0.49049999999999999</v>
      </c>
      <c r="H179" s="7">
        <v>1.4826999999999999</v>
      </c>
      <c r="I179" s="7">
        <v>2.4011999999999998</v>
      </c>
      <c r="J179" s="8">
        <v>1.8317000000000001</v>
      </c>
      <c r="K179" s="2"/>
      <c r="L179" s="2"/>
      <c r="M179" s="2"/>
    </row>
    <row r="180" spans="2:13">
      <c r="B180" s="26"/>
      <c r="C180" s="29"/>
      <c r="D180" s="12" t="s">
        <v>23</v>
      </c>
      <c r="E180" s="15"/>
      <c r="F180" s="9"/>
      <c r="G180" s="9"/>
      <c r="H180" s="10"/>
      <c r="I180" s="9"/>
      <c r="J180" s="16"/>
      <c r="K180" s="2"/>
      <c r="L180" s="2"/>
      <c r="M180" s="2"/>
    </row>
    <row r="181" spans="2:13">
      <c r="B181" s="26"/>
      <c r="C181" s="30" t="s">
        <v>25</v>
      </c>
      <c r="D181" s="12" t="s">
        <v>17</v>
      </c>
      <c r="E181" s="13">
        <v>1</v>
      </c>
      <c r="F181" s="5">
        <v>1.5269999999999999</v>
      </c>
      <c r="G181" s="5">
        <v>0.56930000000000003</v>
      </c>
      <c r="H181" s="5">
        <v>1.4718</v>
      </c>
      <c r="I181" s="5">
        <v>0.89339999999999997</v>
      </c>
      <c r="J181" s="6">
        <v>0.33810000000000001</v>
      </c>
      <c r="K181" s="2"/>
      <c r="L181" s="2"/>
      <c r="M181" s="2"/>
    </row>
    <row r="182" spans="2:13">
      <c r="B182" s="26"/>
      <c r="C182" s="30"/>
      <c r="D182" s="12" t="s">
        <v>18</v>
      </c>
      <c r="E182" s="14">
        <v>1</v>
      </c>
      <c r="F182" s="7">
        <v>0.60840000000000005</v>
      </c>
      <c r="G182" s="7">
        <v>0.81340000000000001</v>
      </c>
      <c r="H182" s="7">
        <v>1.0161</v>
      </c>
      <c r="I182" s="7">
        <v>1.5385</v>
      </c>
      <c r="J182" s="8">
        <v>0.26119999999999999</v>
      </c>
      <c r="K182" s="2"/>
      <c r="L182" s="2"/>
      <c r="M182" s="2"/>
    </row>
    <row r="183" spans="2:13">
      <c r="B183" s="26"/>
      <c r="C183" s="30"/>
      <c r="D183" s="12" t="s">
        <v>19</v>
      </c>
      <c r="E183" s="14">
        <v>1</v>
      </c>
      <c r="F183" s="7">
        <v>0.50780000000000003</v>
      </c>
      <c r="G183" s="7">
        <v>0.2737</v>
      </c>
      <c r="H183" s="7">
        <v>0.71899999999999997</v>
      </c>
      <c r="I183" s="7">
        <v>0.66420000000000001</v>
      </c>
      <c r="J183" s="8">
        <v>0.48249999999999998</v>
      </c>
      <c r="K183" s="2"/>
      <c r="L183" s="2"/>
      <c r="M183" s="2"/>
    </row>
    <row r="184" spans="2:13">
      <c r="B184" s="26"/>
      <c r="C184" s="30"/>
      <c r="D184" s="12" t="s">
        <v>20</v>
      </c>
      <c r="E184" s="14">
        <v>1</v>
      </c>
      <c r="F184" s="7">
        <v>0.38429999999999997</v>
      </c>
      <c r="G184" s="7">
        <v>0.21060000000000001</v>
      </c>
      <c r="H184" s="7">
        <v>1.0891999999999999</v>
      </c>
      <c r="I184" s="7">
        <v>1.353</v>
      </c>
      <c r="J184" s="8">
        <v>0.86</v>
      </c>
      <c r="K184" s="2"/>
      <c r="L184" s="2"/>
      <c r="M184" s="2"/>
    </row>
    <row r="185" spans="2:13">
      <c r="B185" s="26"/>
      <c r="C185" s="30"/>
      <c r="D185" s="12" t="s">
        <v>21</v>
      </c>
      <c r="E185" s="14">
        <v>1</v>
      </c>
      <c r="F185" s="7">
        <v>1.4585999999999999</v>
      </c>
      <c r="G185" s="7">
        <v>1.4895</v>
      </c>
      <c r="H185" s="7">
        <v>1.1454</v>
      </c>
      <c r="I185" s="7">
        <v>0.88939999999999997</v>
      </c>
      <c r="J185" s="8">
        <v>1.8729</v>
      </c>
      <c r="K185" s="2"/>
      <c r="L185" s="2"/>
      <c r="M185" s="2"/>
    </row>
    <row r="186" spans="2:13">
      <c r="B186" s="26"/>
      <c r="C186" s="30"/>
      <c r="D186" s="12" t="s">
        <v>22</v>
      </c>
      <c r="E186" s="14">
        <v>1</v>
      </c>
      <c r="F186" s="7">
        <v>0.87390000000000001</v>
      </c>
      <c r="G186" s="7">
        <v>0.88360000000000005</v>
      </c>
      <c r="H186" s="7">
        <v>1.4047000000000001</v>
      </c>
      <c r="I186" s="7">
        <v>1.1240000000000001</v>
      </c>
      <c r="J186" s="8">
        <v>1.0665</v>
      </c>
      <c r="K186" s="2"/>
      <c r="L186" s="2"/>
      <c r="M186" s="2"/>
    </row>
    <row r="187" spans="2:13">
      <c r="B187" s="26"/>
      <c r="C187" s="30"/>
      <c r="D187" s="12" t="s">
        <v>23</v>
      </c>
      <c r="E187" s="15"/>
      <c r="F187" s="9"/>
      <c r="G187" s="9"/>
      <c r="H187" s="10"/>
      <c r="I187" s="9"/>
      <c r="J187" s="16"/>
      <c r="K187" s="2"/>
      <c r="L187" s="2"/>
      <c r="M187" s="2"/>
    </row>
    <row r="188" spans="2:13">
      <c r="B188" s="26"/>
      <c r="C188" s="30" t="s">
        <v>26</v>
      </c>
      <c r="D188" s="12" t="s">
        <v>17</v>
      </c>
      <c r="E188" s="13">
        <v>1</v>
      </c>
      <c r="F188" s="5">
        <v>0.25600000000000001</v>
      </c>
      <c r="G188" s="5">
        <v>0.55100000000000005</v>
      </c>
      <c r="H188" s="5">
        <v>0.16200000000000001</v>
      </c>
      <c r="I188" s="5">
        <v>0.46200000000000002</v>
      </c>
      <c r="J188" s="6">
        <v>0.47720000000000001</v>
      </c>
      <c r="K188" s="4"/>
      <c r="L188" s="4"/>
      <c r="M188" s="4"/>
    </row>
    <row r="189" spans="2:13">
      <c r="B189" s="26"/>
      <c r="C189" s="30"/>
      <c r="D189" s="12" t="s">
        <v>18</v>
      </c>
      <c r="E189" s="14">
        <v>1</v>
      </c>
      <c r="F189" s="7">
        <v>0.91</v>
      </c>
      <c r="G189" s="7">
        <v>0.45200000000000001</v>
      </c>
      <c r="H189" s="7">
        <v>2.407</v>
      </c>
      <c r="I189" s="7">
        <v>0.39700000000000002</v>
      </c>
      <c r="J189" s="8">
        <v>0.64180000000000004</v>
      </c>
    </row>
    <row r="190" spans="2:13">
      <c r="B190" s="26"/>
      <c r="C190" s="30"/>
      <c r="D190" s="12" t="s">
        <v>19</v>
      </c>
      <c r="E190" s="14">
        <v>1</v>
      </c>
      <c r="F190" s="7">
        <v>0.70799999999999996</v>
      </c>
      <c r="G190" s="7">
        <v>1.397</v>
      </c>
      <c r="H190" s="7">
        <v>0.85399999999999998</v>
      </c>
      <c r="I190" s="7">
        <v>1.3129999999999999</v>
      </c>
      <c r="J190" s="8">
        <v>1.4131</v>
      </c>
      <c r="K190" s="2"/>
      <c r="L190" s="2"/>
      <c r="M190" s="2"/>
    </row>
    <row r="191" spans="2:13">
      <c r="B191" s="26"/>
      <c r="C191" s="30"/>
      <c r="D191" s="12" t="s">
        <v>20</v>
      </c>
      <c r="E191" s="14">
        <v>1</v>
      </c>
      <c r="F191" s="7">
        <v>0.78600000000000003</v>
      </c>
      <c r="G191" s="7">
        <v>1.2649999999999999</v>
      </c>
      <c r="H191" s="7">
        <v>0.35499999999999998</v>
      </c>
      <c r="I191" s="7">
        <v>0.46500000000000002</v>
      </c>
      <c r="J191" s="8">
        <v>0.47389999999999999</v>
      </c>
      <c r="K191" s="2"/>
      <c r="L191" s="2"/>
      <c r="M191" s="2"/>
    </row>
    <row r="192" spans="2:13">
      <c r="B192" s="26"/>
      <c r="C192" s="30"/>
      <c r="D192" s="12" t="s">
        <v>21</v>
      </c>
      <c r="E192" s="14">
        <v>1</v>
      </c>
      <c r="F192" s="7">
        <v>1.2949999999999999</v>
      </c>
      <c r="G192" s="7">
        <v>0.83099999999999996</v>
      </c>
      <c r="H192" s="7">
        <v>0.65100000000000002</v>
      </c>
      <c r="I192" s="7">
        <v>0.73799999999999999</v>
      </c>
      <c r="J192" s="8">
        <v>0.72009999999999996</v>
      </c>
      <c r="K192" s="2"/>
      <c r="L192" s="2"/>
      <c r="M192" s="2"/>
    </row>
    <row r="193" spans="2:13">
      <c r="B193" s="26"/>
      <c r="C193" s="30"/>
      <c r="D193" s="12" t="s">
        <v>22</v>
      </c>
      <c r="E193" s="14">
        <v>1</v>
      </c>
      <c r="F193" s="7">
        <v>1.3660000000000001</v>
      </c>
      <c r="G193" s="7">
        <v>2.3250000000000002</v>
      </c>
      <c r="H193" s="7">
        <v>0.74</v>
      </c>
      <c r="I193" s="7">
        <v>0.504</v>
      </c>
      <c r="J193" s="8">
        <v>2.4521999999999999</v>
      </c>
      <c r="K193" s="2"/>
      <c r="L193" s="2"/>
      <c r="M193" s="2"/>
    </row>
    <row r="194" spans="2:13">
      <c r="B194" s="26"/>
      <c r="C194" s="30"/>
      <c r="D194" s="12" t="s">
        <v>23</v>
      </c>
      <c r="E194" s="15"/>
      <c r="F194" s="9"/>
      <c r="G194" s="9"/>
      <c r="H194" s="10"/>
      <c r="I194" s="9"/>
      <c r="J194" s="16"/>
      <c r="K194" s="2"/>
      <c r="L194" s="2"/>
      <c r="M194" s="2"/>
    </row>
    <row r="195" spans="2:13">
      <c r="B195" s="26" t="s">
        <v>16</v>
      </c>
      <c r="C195" s="27" t="s">
        <v>0</v>
      </c>
      <c r="D195" s="12" t="s">
        <v>17</v>
      </c>
      <c r="E195" s="13">
        <v>1</v>
      </c>
      <c r="F195" s="5">
        <v>1.8607</v>
      </c>
      <c r="G195" s="5">
        <v>0.84079999999999999</v>
      </c>
      <c r="H195" s="5">
        <v>1.2679100000000001</v>
      </c>
      <c r="I195" s="5">
        <v>1.1900999999999999</v>
      </c>
      <c r="J195" s="6">
        <v>0.93700000000000006</v>
      </c>
      <c r="K195" s="4"/>
      <c r="L195" s="4"/>
      <c r="M195" s="4"/>
    </row>
    <row r="196" spans="2:13">
      <c r="B196" s="26"/>
      <c r="C196" s="28"/>
      <c r="D196" s="12" t="s">
        <v>18</v>
      </c>
      <c r="E196" s="14">
        <v>1</v>
      </c>
      <c r="F196" s="7">
        <v>1.7196</v>
      </c>
      <c r="G196" s="7">
        <v>0.49390000000000001</v>
      </c>
      <c r="H196" s="7">
        <v>0.27449000000000001</v>
      </c>
      <c r="I196" s="7">
        <v>0.224</v>
      </c>
      <c r="J196" s="8">
        <v>0.29699999999999999</v>
      </c>
      <c r="K196" s="2"/>
      <c r="L196" s="2"/>
      <c r="M196" s="2"/>
    </row>
    <row r="197" spans="2:13">
      <c r="B197" s="26"/>
      <c r="C197" s="28"/>
      <c r="D197" s="12" t="s">
        <v>19</v>
      </c>
      <c r="E197" s="14">
        <v>1</v>
      </c>
      <c r="F197" s="7">
        <v>0.4496</v>
      </c>
      <c r="G197" s="7">
        <v>0.61250000000000004</v>
      </c>
      <c r="H197" s="7">
        <v>0.46298</v>
      </c>
      <c r="I197" s="7">
        <v>0.3604</v>
      </c>
      <c r="J197" s="8">
        <v>0.14979999999999999</v>
      </c>
      <c r="K197" s="4"/>
      <c r="L197" s="4"/>
      <c r="M197" s="4"/>
    </row>
    <row r="198" spans="2:13">
      <c r="B198" s="26"/>
      <c r="C198" s="28"/>
      <c r="D198" s="12" t="s">
        <v>20</v>
      </c>
      <c r="E198" s="14">
        <v>1</v>
      </c>
      <c r="F198" s="7">
        <v>1.3263</v>
      </c>
      <c r="G198" s="7">
        <v>1.8491</v>
      </c>
      <c r="H198" s="7">
        <v>0.93498000000000003</v>
      </c>
      <c r="I198" s="7">
        <v>1.5972999999999999</v>
      </c>
      <c r="J198" s="8">
        <v>2.2117</v>
      </c>
      <c r="K198" s="2"/>
      <c r="L198" s="2"/>
      <c r="M198" s="2"/>
    </row>
    <row r="199" spans="2:13">
      <c r="B199" s="26"/>
      <c r="C199" s="28"/>
      <c r="D199" s="12" t="s">
        <v>21</v>
      </c>
      <c r="E199" s="14">
        <v>1</v>
      </c>
      <c r="F199" s="7">
        <v>0.9929</v>
      </c>
      <c r="G199" s="7">
        <v>0.59330000000000005</v>
      </c>
      <c r="H199" s="7">
        <v>1.2788999999999999</v>
      </c>
      <c r="I199" s="7">
        <v>1.1497999999999999</v>
      </c>
      <c r="J199" s="8">
        <v>0.81420000000000003</v>
      </c>
    </row>
    <row r="200" spans="2:13">
      <c r="B200" s="26"/>
      <c r="C200" s="28"/>
      <c r="D200" s="12" t="s">
        <v>22</v>
      </c>
      <c r="E200" s="14">
        <v>1</v>
      </c>
      <c r="F200" s="7">
        <v>1.3716999999999999</v>
      </c>
      <c r="G200" s="7">
        <v>0.42920000000000003</v>
      </c>
      <c r="H200" s="7">
        <v>0.35700999999999999</v>
      </c>
      <c r="I200" s="7">
        <v>3.1884999999999999</v>
      </c>
      <c r="J200" s="8">
        <v>2.1320999999999999</v>
      </c>
      <c r="K200" s="2"/>
      <c r="L200" s="2"/>
      <c r="M200" s="2"/>
    </row>
    <row r="201" spans="2:13">
      <c r="B201" s="26"/>
      <c r="C201" s="29"/>
      <c r="D201" s="12" t="s">
        <v>23</v>
      </c>
      <c r="E201" s="15">
        <v>1</v>
      </c>
      <c r="F201" s="9">
        <v>1.4684219999999999</v>
      </c>
      <c r="G201" s="9">
        <v>1.7838160000000001</v>
      </c>
      <c r="H201" s="10">
        <v>1.385983</v>
      </c>
      <c r="I201" s="9">
        <v>2.6638850000000001</v>
      </c>
      <c r="J201" s="16">
        <v>2.8118690000000002</v>
      </c>
      <c r="K201" s="2"/>
      <c r="L201" s="2"/>
      <c r="M201" s="2"/>
    </row>
    <row r="202" spans="2:13">
      <c r="B202" s="26"/>
      <c r="C202" s="30" t="s">
        <v>25</v>
      </c>
      <c r="D202" s="12" t="s">
        <v>17</v>
      </c>
      <c r="E202" s="13">
        <v>1</v>
      </c>
      <c r="F202" s="5">
        <v>1.2314000000000001</v>
      </c>
      <c r="G202" s="5">
        <v>0.45069999999999999</v>
      </c>
      <c r="H202" s="5">
        <v>1.3481000000000001</v>
      </c>
      <c r="I202" s="5">
        <v>0.78680000000000005</v>
      </c>
      <c r="J202" s="6">
        <v>0.27060000000000001</v>
      </c>
      <c r="K202" s="2"/>
      <c r="L202" s="2"/>
      <c r="M202" s="2"/>
    </row>
    <row r="203" spans="2:13">
      <c r="B203" s="26"/>
      <c r="C203" s="30"/>
      <c r="D203" s="12" t="s">
        <v>18</v>
      </c>
      <c r="E203" s="14">
        <v>1</v>
      </c>
      <c r="F203" s="7">
        <v>0.83009999999999995</v>
      </c>
      <c r="G203" s="7">
        <v>1.4096</v>
      </c>
      <c r="H203" s="7">
        <v>0.1232</v>
      </c>
      <c r="I203" s="7">
        <v>0.1318</v>
      </c>
      <c r="J203" s="8">
        <v>0.28720000000000001</v>
      </c>
      <c r="K203" s="2"/>
      <c r="L203" s="2"/>
      <c r="M203" s="2"/>
    </row>
    <row r="204" spans="2:13">
      <c r="B204" s="26"/>
      <c r="C204" s="30"/>
      <c r="D204" s="12" t="s">
        <v>19</v>
      </c>
      <c r="E204" s="14">
        <v>1</v>
      </c>
      <c r="F204" s="7">
        <v>1.0188999999999999</v>
      </c>
      <c r="G204" s="7">
        <v>0.8115</v>
      </c>
      <c r="H204" s="7">
        <v>1.5189999999999999</v>
      </c>
      <c r="I204" s="7">
        <v>1.3371</v>
      </c>
      <c r="J204" s="8">
        <v>2.0529000000000002</v>
      </c>
      <c r="K204" s="4"/>
      <c r="L204" s="4"/>
      <c r="M204" s="4"/>
    </row>
    <row r="205" spans="2:13">
      <c r="B205" s="26"/>
      <c r="C205" s="30"/>
      <c r="D205" s="12" t="s">
        <v>20</v>
      </c>
      <c r="E205" s="14">
        <v>1</v>
      </c>
      <c r="F205" s="7">
        <v>0.72770000000000001</v>
      </c>
      <c r="G205" s="7">
        <v>0.26719999999999999</v>
      </c>
      <c r="H205" s="7">
        <v>0.87960000000000005</v>
      </c>
      <c r="I205" s="7">
        <v>0.65400000000000003</v>
      </c>
      <c r="J205" s="8">
        <v>1.4793000000000001</v>
      </c>
      <c r="K205" s="2"/>
      <c r="L205" s="2"/>
      <c r="M205" s="2"/>
    </row>
    <row r="206" spans="2:13">
      <c r="B206" s="26"/>
      <c r="C206" s="30"/>
      <c r="D206" s="12" t="s">
        <v>21</v>
      </c>
      <c r="E206" s="14">
        <v>1</v>
      </c>
      <c r="F206" s="7">
        <v>1.1207</v>
      </c>
      <c r="G206" s="7">
        <v>1.1744000000000001</v>
      </c>
      <c r="H206" s="7">
        <v>1.0488</v>
      </c>
      <c r="I206" s="7">
        <v>1.2015</v>
      </c>
      <c r="J206" s="8">
        <v>1.1617999999999999</v>
      </c>
      <c r="K206" s="2"/>
      <c r="L206" s="2"/>
      <c r="M206" s="2"/>
    </row>
    <row r="207" spans="2:13">
      <c r="B207" s="26"/>
      <c r="C207" s="30"/>
      <c r="D207" s="12" t="s">
        <v>22</v>
      </c>
      <c r="E207" s="14">
        <v>1</v>
      </c>
      <c r="F207" s="7">
        <v>1.2411000000000001</v>
      </c>
      <c r="G207" s="7">
        <v>1.0009999999999999</v>
      </c>
      <c r="H207" s="7">
        <v>1.0183</v>
      </c>
      <c r="I207" s="7">
        <v>0.70640000000000003</v>
      </c>
      <c r="J207" s="8">
        <v>2.2801999999999998</v>
      </c>
    </row>
    <row r="208" spans="2:13">
      <c r="B208" s="26"/>
      <c r="C208" s="30"/>
      <c r="D208" s="12" t="s">
        <v>23</v>
      </c>
      <c r="E208" s="15">
        <v>1</v>
      </c>
      <c r="F208" s="9">
        <v>0.7776651</v>
      </c>
      <c r="G208" s="9">
        <v>0.86362799999999995</v>
      </c>
      <c r="H208" s="10">
        <v>0.80134700000000003</v>
      </c>
      <c r="I208" s="9">
        <v>0.95428760000000001</v>
      </c>
      <c r="J208" s="16">
        <v>0.98464220000000002</v>
      </c>
      <c r="K208" s="2"/>
      <c r="L208" s="2"/>
      <c r="M208" s="2"/>
    </row>
    <row r="209" spans="2:13">
      <c r="B209" s="26"/>
      <c r="C209" s="30" t="s">
        <v>26</v>
      </c>
      <c r="D209" s="12" t="s">
        <v>17</v>
      </c>
      <c r="E209" s="13">
        <v>1</v>
      </c>
      <c r="F209" s="5">
        <v>0.33900000000000002</v>
      </c>
      <c r="G209" s="5">
        <v>0.58299999999999996</v>
      </c>
      <c r="H209" s="5">
        <v>0.27200000000000002</v>
      </c>
      <c r="I209" s="5">
        <v>0.53800000000000003</v>
      </c>
      <c r="J209" s="6">
        <v>0.73080000000000001</v>
      </c>
      <c r="K209" s="4"/>
      <c r="L209" s="4"/>
      <c r="M209" s="4"/>
    </row>
    <row r="210" spans="2:13">
      <c r="B210" s="26"/>
      <c r="C210" s="30"/>
      <c r="D210" s="12" t="s">
        <v>18</v>
      </c>
      <c r="E210" s="14">
        <v>1</v>
      </c>
      <c r="F210" s="7">
        <v>0.83699999999999997</v>
      </c>
      <c r="G210" s="7">
        <v>1.8779999999999999</v>
      </c>
      <c r="H210" s="7">
        <v>2.585</v>
      </c>
      <c r="I210" s="7">
        <v>0.31900000000000001</v>
      </c>
      <c r="J210" s="8">
        <v>0.6048</v>
      </c>
      <c r="K210" s="2"/>
      <c r="L210" s="2"/>
      <c r="M210" s="2"/>
    </row>
    <row r="211" spans="2:13">
      <c r="B211" s="26"/>
      <c r="C211" s="30"/>
      <c r="D211" s="12" t="s">
        <v>19</v>
      </c>
      <c r="E211" s="14">
        <v>1</v>
      </c>
      <c r="F211" s="7">
        <v>0.47499999999999998</v>
      </c>
      <c r="G211" s="7">
        <v>0.307</v>
      </c>
      <c r="H211" s="7">
        <v>0.876</v>
      </c>
      <c r="I211" s="7">
        <v>0.94399999999999995</v>
      </c>
      <c r="J211" s="8">
        <v>1.2754000000000001</v>
      </c>
      <c r="K211" s="2"/>
      <c r="L211" s="2"/>
      <c r="M211" s="2"/>
    </row>
    <row r="212" spans="2:13">
      <c r="B212" s="26"/>
      <c r="C212" s="30"/>
      <c r="D212" s="12" t="s">
        <v>20</v>
      </c>
      <c r="E212" s="14">
        <v>1</v>
      </c>
      <c r="F212" s="7">
        <v>0.93400000000000005</v>
      </c>
      <c r="G212" s="7">
        <v>1.5009999999999999</v>
      </c>
      <c r="H212" s="7">
        <v>0.23100000000000001</v>
      </c>
      <c r="I212" s="7">
        <v>0.434</v>
      </c>
      <c r="J212" s="8">
        <v>0.53400000000000003</v>
      </c>
      <c r="K212" s="2"/>
      <c r="L212" s="2"/>
      <c r="M212" s="2"/>
    </row>
    <row r="213" spans="2:13">
      <c r="B213" s="26"/>
      <c r="C213" s="30"/>
      <c r="D213" s="12" t="s">
        <v>21</v>
      </c>
      <c r="E213" s="14">
        <v>1</v>
      </c>
      <c r="F213" s="7">
        <v>0.96599999999999997</v>
      </c>
      <c r="G213" s="7">
        <v>1.415</v>
      </c>
      <c r="H213" s="7">
        <v>0.65100000000000002</v>
      </c>
      <c r="I213" s="7">
        <v>1.2050000000000001</v>
      </c>
      <c r="J213" s="8">
        <v>0.91249999999999998</v>
      </c>
      <c r="K213" s="2"/>
      <c r="L213" s="2"/>
      <c r="M213" s="2"/>
    </row>
    <row r="214" spans="2:13">
      <c r="B214" s="26"/>
      <c r="C214" s="30"/>
      <c r="D214" s="12" t="s">
        <v>22</v>
      </c>
      <c r="E214" s="14">
        <v>1</v>
      </c>
      <c r="F214" s="7">
        <v>1.1000000000000001</v>
      </c>
      <c r="G214" s="7">
        <v>0.93200000000000005</v>
      </c>
      <c r="H214" s="7">
        <v>0.69799999999999995</v>
      </c>
      <c r="I214" s="7">
        <v>0.54</v>
      </c>
      <c r="J214" s="8">
        <v>2.8435000000000001</v>
      </c>
      <c r="K214" s="2"/>
      <c r="L214" s="2"/>
      <c r="M214" s="2"/>
    </row>
    <row r="215" spans="2:13">
      <c r="B215" s="26"/>
      <c r="C215" s="30"/>
      <c r="D215" s="12" t="s">
        <v>23</v>
      </c>
      <c r="E215" s="15">
        <v>1</v>
      </c>
      <c r="F215" s="9">
        <v>1.30745</v>
      </c>
      <c r="G215" s="9">
        <v>0.81125709999999995</v>
      </c>
      <c r="H215" s="10">
        <v>0.44375789999999998</v>
      </c>
      <c r="I215" s="9">
        <v>1.436358</v>
      </c>
      <c r="J215" s="16">
        <v>0.99278040000000001</v>
      </c>
    </row>
    <row r="216" spans="2:13">
      <c r="E216" s="2"/>
      <c r="K216" s="2"/>
      <c r="L216" s="2"/>
      <c r="M216" s="2"/>
    </row>
    <row r="217" spans="2:13">
      <c r="E217" s="2"/>
      <c r="K217" s="2"/>
      <c r="L217" s="2"/>
      <c r="M217" s="2"/>
    </row>
    <row r="218" spans="2:13">
      <c r="E218" s="2"/>
      <c r="K218" s="2"/>
      <c r="L218" s="2"/>
      <c r="M218" s="2"/>
    </row>
    <row r="219" spans="2:13">
      <c r="E219" s="2"/>
      <c r="K219" s="2"/>
      <c r="L219" s="2"/>
      <c r="M219" s="2"/>
    </row>
    <row r="220" spans="2:13">
      <c r="E220" s="2"/>
      <c r="K220" s="2"/>
      <c r="L220" s="2"/>
      <c r="M220" s="2"/>
    </row>
    <row r="221" spans="2:13">
      <c r="E221" s="2"/>
      <c r="K221" s="4"/>
      <c r="L221" s="4"/>
      <c r="M221" s="4"/>
    </row>
    <row r="222" spans="2:13">
      <c r="E222" s="2"/>
      <c r="K222" s="2"/>
      <c r="L222" s="2"/>
      <c r="M222" s="2"/>
    </row>
    <row r="223" spans="2:13">
      <c r="E223" s="2"/>
      <c r="K223" s="2"/>
      <c r="L223" s="2"/>
      <c r="M223" s="2"/>
    </row>
    <row r="224" spans="2:13">
      <c r="E224" s="2"/>
      <c r="K224" s="2"/>
      <c r="L224" s="2"/>
      <c r="M224" s="2"/>
    </row>
    <row r="226" spans="5:13">
      <c r="E226" s="2"/>
      <c r="K226" s="2"/>
      <c r="L226" s="2"/>
      <c r="M226" s="2"/>
    </row>
    <row r="227" spans="5:13">
      <c r="E227" s="2"/>
      <c r="K227" s="2"/>
      <c r="L227" s="2"/>
      <c r="M227" s="2"/>
    </row>
    <row r="228" spans="5:13">
      <c r="E228" s="2"/>
      <c r="K228" s="2"/>
      <c r="L228" s="2"/>
      <c r="M228" s="2"/>
    </row>
    <row r="229" spans="5:13">
      <c r="E229" s="2"/>
      <c r="K229" s="2"/>
      <c r="L229" s="2"/>
      <c r="M229" s="2"/>
    </row>
    <row r="230" spans="5:13">
      <c r="E230" s="2"/>
      <c r="K230" s="4"/>
      <c r="L230" s="4"/>
      <c r="M230" s="4"/>
    </row>
    <row r="231" spans="5:13">
      <c r="E231" s="2"/>
      <c r="K231" s="2"/>
      <c r="L231" s="2"/>
      <c r="M231" s="2"/>
    </row>
    <row r="232" spans="5:13">
      <c r="E232" s="2"/>
      <c r="K232" s="2"/>
      <c r="L232" s="2"/>
      <c r="M232" s="2"/>
    </row>
    <row r="233" spans="5:13">
      <c r="E233" s="2"/>
      <c r="K233" s="2"/>
      <c r="L233" s="2"/>
      <c r="M233" s="2"/>
    </row>
    <row r="235" spans="5:13">
      <c r="E235" s="2"/>
      <c r="K235" s="2"/>
      <c r="L235" s="2"/>
      <c r="M235" s="2"/>
    </row>
    <row r="236" spans="5:13">
      <c r="E236" s="2"/>
      <c r="K236" s="4"/>
      <c r="L236" s="4"/>
      <c r="M236" s="4"/>
    </row>
    <row r="237" spans="5:13">
      <c r="E237" s="2"/>
      <c r="K237" s="2"/>
      <c r="L237" s="2"/>
      <c r="M237" s="2"/>
    </row>
    <row r="238" spans="5:13">
      <c r="E238" s="2"/>
      <c r="K238" s="2"/>
      <c r="L238" s="2"/>
      <c r="M238" s="2"/>
    </row>
    <row r="239" spans="5:13">
      <c r="E239" s="2"/>
      <c r="K239" s="2"/>
      <c r="L239" s="2"/>
      <c r="M239" s="2"/>
    </row>
    <row r="240" spans="5:13">
      <c r="E240" s="2"/>
      <c r="K240" s="2"/>
      <c r="L240" s="2"/>
      <c r="M240" s="2"/>
    </row>
    <row r="241" spans="5:13">
      <c r="E241" s="2"/>
      <c r="K241" s="2"/>
      <c r="L241" s="2"/>
      <c r="M241" s="2"/>
    </row>
    <row r="242" spans="5:13">
      <c r="E242" s="2"/>
      <c r="K242" s="2"/>
      <c r="L242" s="2"/>
      <c r="M242" s="2"/>
    </row>
  </sheetData>
  <sheetCalcPr fullCalcOnLoad="1"/>
  <mergeCells count="56">
    <mergeCell ref="D4:D5"/>
    <mergeCell ref="C4:C5"/>
    <mergeCell ref="L24:L26"/>
    <mergeCell ref="U4:W4"/>
    <mergeCell ref="E4:J4"/>
    <mergeCell ref="N4:S4"/>
    <mergeCell ref="L21:L23"/>
    <mergeCell ref="L6:L8"/>
    <mergeCell ref="L9:L11"/>
    <mergeCell ref="L12:L14"/>
    <mergeCell ref="L15:L17"/>
    <mergeCell ref="L18:L20"/>
    <mergeCell ref="L27:L29"/>
    <mergeCell ref="B132:B152"/>
    <mergeCell ref="C132:C138"/>
    <mergeCell ref="C139:C145"/>
    <mergeCell ref="C146:C152"/>
    <mergeCell ref="B90:B110"/>
    <mergeCell ref="C90:C96"/>
    <mergeCell ref="C97:C103"/>
    <mergeCell ref="C104:C110"/>
    <mergeCell ref="B111:B131"/>
    <mergeCell ref="C111:C117"/>
    <mergeCell ref="C118:C124"/>
    <mergeCell ref="C125:C131"/>
    <mergeCell ref="B48:B68"/>
    <mergeCell ref="C48:C54"/>
    <mergeCell ref="L30:L32"/>
    <mergeCell ref="L33:L35"/>
    <mergeCell ref="B174:B194"/>
    <mergeCell ref="C174:C180"/>
    <mergeCell ref="C181:C187"/>
    <mergeCell ref="C188:C194"/>
    <mergeCell ref="B153:B173"/>
    <mergeCell ref="C153:C159"/>
    <mergeCell ref="C160:C166"/>
    <mergeCell ref="C167:C173"/>
    <mergeCell ref="C55:C61"/>
    <mergeCell ref="C62:C68"/>
    <mergeCell ref="B69:B89"/>
    <mergeCell ref="C69:C75"/>
    <mergeCell ref="C76:C82"/>
    <mergeCell ref="C83:C89"/>
    <mergeCell ref="B4:B5"/>
    <mergeCell ref="B195:B215"/>
    <mergeCell ref="C195:C201"/>
    <mergeCell ref="C202:C208"/>
    <mergeCell ref="C209:C215"/>
    <mergeCell ref="B27:B47"/>
    <mergeCell ref="C27:C33"/>
    <mergeCell ref="C34:C40"/>
    <mergeCell ref="C41:C47"/>
    <mergeCell ref="B6:B26"/>
    <mergeCell ref="C6:C12"/>
    <mergeCell ref="C13:C19"/>
    <mergeCell ref="C20:C26"/>
  </mergeCells>
  <phoneticPr fontId="8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DHS I</vt:lpstr>
    </vt:vector>
  </TitlesOfParts>
  <Company>CNIO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lrichard</dc:creator>
  <cp:lastModifiedBy>administrador</cp:lastModifiedBy>
  <dcterms:created xsi:type="dcterms:W3CDTF">2014-05-20T16:04:56Z</dcterms:created>
  <dcterms:modified xsi:type="dcterms:W3CDTF">2015-10-09T08:42:50Z</dcterms:modified>
</cp:coreProperties>
</file>